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EVENTOS RECREODEPORTIVOS/"/>
    </mc:Choice>
  </mc:AlternateContent>
  <xr:revisionPtr revIDLastSave="24" documentId="8_{1103B3B0-E6D5-4355-9089-2C9C7F1449AF}" xr6:coauthVersionLast="47" xr6:coauthVersionMax="47" xr10:uidLastSave="{6B2C4920-E29B-44DE-9DF5-9D86E01AC88A}"/>
  <bookViews>
    <workbookView xWindow="-120" yWindow="-120" windowWidth="20730" windowHeight="11040" xr2:uid="{E75CBBB0-3FA5-4698-A575-A1C24E30CC21}"/>
  </bookViews>
  <sheets>
    <sheet name="cotizac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9" i="1" l="1"/>
  <c r="I69" i="1" s="1"/>
  <c r="J69" i="1" s="1"/>
  <c r="H67" i="1"/>
  <c r="I67" i="1" s="1"/>
  <c r="J67" i="1" s="1"/>
  <c r="G70" i="1" l="1"/>
  <c r="H42" i="1"/>
  <c r="I42" i="1" s="1"/>
  <c r="J42" i="1" s="1"/>
  <c r="H23" i="1"/>
  <c r="I23" i="1" s="1"/>
  <c r="J23" i="1" s="1"/>
  <c r="H58" i="1"/>
  <c r="I58" i="1" s="1"/>
  <c r="J58" i="1" s="1"/>
  <c r="H68" i="1" l="1"/>
  <c r="I68" i="1" s="1"/>
  <c r="J68" i="1" s="1"/>
  <c r="H62" i="1"/>
  <c r="I62" i="1" s="1"/>
  <c r="J62" i="1" s="1"/>
  <c r="H65" i="1"/>
  <c r="I65" i="1" s="1"/>
  <c r="J65" i="1" s="1"/>
  <c r="H64" i="1"/>
  <c r="I64" i="1" s="1"/>
  <c r="J64" i="1" s="1"/>
  <c r="H63" i="1"/>
  <c r="I63" i="1" s="1"/>
  <c r="J63" i="1" s="1"/>
  <c r="H61" i="1"/>
  <c r="I61" i="1" s="1"/>
  <c r="J61" i="1" s="1"/>
  <c r="H60" i="1"/>
  <c r="I60" i="1" s="1"/>
  <c r="J60" i="1" s="1"/>
  <c r="H59" i="1"/>
  <c r="I59" i="1" s="1"/>
  <c r="J59" i="1" s="1"/>
  <c r="H57" i="1"/>
  <c r="I57" i="1" s="1"/>
  <c r="J57" i="1" s="1"/>
  <c r="H56" i="1"/>
  <c r="I56" i="1" s="1"/>
  <c r="J56" i="1" s="1"/>
  <c r="H55" i="1"/>
  <c r="I55" i="1" s="1"/>
  <c r="J55" i="1" s="1"/>
  <c r="H53" i="1"/>
  <c r="H52" i="1"/>
  <c r="I52" i="1" s="1"/>
  <c r="J52" i="1" s="1"/>
  <c r="H51" i="1"/>
  <c r="J51" i="1" s="1"/>
  <c r="H50" i="1"/>
  <c r="I50" i="1" s="1"/>
  <c r="J50" i="1" s="1"/>
  <c r="H49" i="1"/>
  <c r="I49" i="1" s="1"/>
  <c r="J49" i="1" s="1"/>
  <c r="H47" i="1"/>
  <c r="I47" i="1" s="1"/>
  <c r="J47" i="1" s="1"/>
  <c r="H46" i="1"/>
  <c r="I46" i="1" s="1"/>
  <c r="J46" i="1" s="1"/>
  <c r="H45" i="1"/>
  <c r="I45" i="1" s="1"/>
  <c r="J45" i="1" s="1"/>
  <c r="H44" i="1"/>
  <c r="I44" i="1" s="1"/>
  <c r="J44" i="1" s="1"/>
  <c r="H43" i="1"/>
  <c r="I43" i="1" s="1"/>
  <c r="J43" i="1" s="1"/>
  <c r="H40" i="1"/>
  <c r="I40" i="1" s="1"/>
  <c r="J40" i="1" s="1"/>
  <c r="H38" i="1"/>
  <c r="I38" i="1" s="1"/>
  <c r="J38" i="1" s="1"/>
  <c r="H37" i="1"/>
  <c r="I37" i="1" s="1"/>
  <c r="J37" i="1" s="1"/>
  <c r="H35" i="1"/>
  <c r="I35" i="1" s="1"/>
  <c r="J35" i="1" s="1"/>
  <c r="H34" i="1"/>
  <c r="I34" i="1" s="1"/>
  <c r="J34" i="1" s="1"/>
  <c r="H33" i="1"/>
  <c r="I33" i="1" s="1"/>
  <c r="J33" i="1" s="1"/>
  <c r="H32" i="1"/>
  <c r="I32" i="1" s="1"/>
  <c r="J32" i="1" s="1"/>
  <c r="H31" i="1"/>
  <c r="I31" i="1" s="1"/>
  <c r="J31" i="1" s="1"/>
  <c r="H30" i="1"/>
  <c r="I30" i="1" s="1"/>
  <c r="J30" i="1" s="1"/>
  <c r="H29" i="1"/>
  <c r="I29" i="1" s="1"/>
  <c r="J29" i="1" s="1"/>
  <c r="H17" i="1"/>
  <c r="I17" i="1" s="1"/>
  <c r="J17" i="1" s="1"/>
  <c r="H18" i="1"/>
  <c r="I18" i="1" s="1"/>
  <c r="J18" i="1" s="1"/>
  <c r="H19" i="1"/>
  <c r="I19" i="1" s="1"/>
  <c r="J19" i="1" s="1"/>
  <c r="H20" i="1"/>
  <c r="I20" i="1" s="1"/>
  <c r="J20" i="1" s="1"/>
  <c r="H21" i="1"/>
  <c r="I21" i="1" s="1"/>
  <c r="J21" i="1" s="1"/>
  <c r="H22" i="1"/>
  <c r="I22" i="1" s="1"/>
  <c r="J22" i="1" s="1"/>
  <c r="H24" i="1"/>
  <c r="I24" i="1" s="1"/>
  <c r="J24" i="1" s="1"/>
  <c r="H25" i="1"/>
  <c r="I25" i="1" s="1"/>
  <c r="J25" i="1" s="1"/>
  <c r="H26" i="1"/>
  <c r="I26" i="1" s="1"/>
  <c r="J26" i="1" s="1"/>
  <c r="H27" i="1"/>
  <c r="I27" i="1" s="1"/>
  <c r="J27" i="1" s="1"/>
  <c r="H15" i="1"/>
  <c r="I15" i="1" s="1"/>
  <c r="J15" i="1" s="1"/>
  <c r="H14" i="1"/>
  <c r="I14" i="1" s="1"/>
  <c r="J14" i="1" s="1"/>
  <c r="H12" i="1"/>
  <c r="I12" i="1" s="1"/>
  <c r="J12" i="1" s="1"/>
  <c r="H13" i="1"/>
  <c r="I13" i="1" s="1"/>
  <c r="J13" i="1" s="1"/>
  <c r="H11" i="1"/>
  <c r="I11" i="1" s="1"/>
  <c r="J11" i="1" s="1"/>
  <c r="H9" i="1"/>
  <c r="I9" i="1" s="1"/>
  <c r="J9" i="1" s="1"/>
  <c r="H8" i="1"/>
  <c r="I8" i="1" s="1"/>
  <c r="I53" i="1" l="1"/>
  <c r="J53" i="1" s="1"/>
  <c r="H70" i="1"/>
  <c r="J8" i="1" l="1"/>
  <c r="J70" i="1" s="1"/>
  <c r="I70" i="1"/>
</calcChain>
</file>

<file path=xl/sharedStrings.xml><?xml version="1.0" encoding="utf-8"?>
<sst xmlns="http://schemas.openxmlformats.org/spreadsheetml/2006/main" count="191" uniqueCount="149">
  <si>
    <t xml:space="preserve">ALCALDIA LOCAL DE CIUDAD BOLIVAR </t>
  </si>
  <si>
    <t>ITEM</t>
  </si>
  <si>
    <t>ELEMENTO Y/O PRODUCTO</t>
  </si>
  <si>
    <t>DESCRIPCIÓN / ESPECIFICACIÓN TÉCNICA</t>
  </si>
  <si>
    <t>UNIDAD DE MEDIDA</t>
  </si>
  <si>
    <t xml:space="preserve">CANTIDAD </t>
  </si>
  <si>
    <t>TIEMPO</t>
  </si>
  <si>
    <t xml:space="preserve">TOTAL </t>
  </si>
  <si>
    <t>Objeto: “PRESTAR LOS SERVICIOS PARA EJECUTAR LAS ACTIVIDADES DE LOS EVENTOS RECREATIVOS Y DEPORTIVOS, EN EL MARCO DEL PROYECTO 2249 “CIUDAD BOLÍVAR, “CIUDAD BOLÍVAR CAMINA SEGURA Y CON BIENESTAR A TRAVÉS DE LA PRACTICA Y FORMACIÓN EN EL DEPORTE, LA RECREACIÓN Y LA ACTIVIDAD FÍSICA”, DEL PLAN DE DESARROLLO LOCAL 2025 - 2028".</t>
  </si>
  <si>
    <t>COMPONENTE 1: SALIDA RECREATIVA Y ACTIVIDAD FÍSICA PARA PERSONA MA-YOR</t>
  </si>
  <si>
    <t>Salida recreativa tipo pasadía</t>
  </si>
  <si>
    <t>Póliza de accidentes personales</t>
  </si>
  <si>
    <t>Servicio integral de salida recreativa tipo pasadía para personas mayores, que incluya el uso de un centro recreativo ubicado en municipio de clima cálido del departamento de Cundinamarca, a una distancia mínima de 80 km y máxima de 90 km desde Bogotá. El espacio deberá contar como mínimo con zonas verdes amplias y seguras, dos (2) piscinas habilitadas, restaurante, servicios sanitarios adecuados, canchas deportivas, juegos tradicionales y enfermería o puesto de salud con auxiliar de enfermería. Incluye recreación dirigida durante toda la estadía.</t>
  </si>
  <si>
    <t>Servicio / día</t>
  </si>
  <si>
    <t>Unidad</t>
  </si>
  <si>
    <t xml:space="preserve">COMPONENTE 2: PRIMER FESTIVAL DRAFE POR LA PAZ, AMISTAD Y CONVIVENCIA. </t>
  </si>
  <si>
    <t>Sonido profesional y rider técnico</t>
  </si>
  <si>
    <t>Zonificación y logística del festival</t>
  </si>
  <si>
    <t>Baños portátiles</t>
  </si>
  <si>
    <t>Presentaciones musicales</t>
  </si>
  <si>
    <t>Parqués gigante</t>
  </si>
  <si>
    <t>Servicio de sonido para evento al aire libre. Referencia: potencia 15.000–20.000 W RMS, consola digital ≥16 canales, ≥4 micrófonos inalámbricos, monitores de escenario, operación técnica permanente.</t>
  </si>
  <si>
    <t>Servicio de diseño e implementación de zonificación. Referencia: corredores ≥1,20 m, señalización visible, control de accesos y flujos.</t>
  </si>
  <si>
    <t>Servicio de presentaciones artísticas en vivo. Referencia: duración 20–30 min por agrupación; requerimientos compatibles con el sonido contratado.</t>
  </si>
  <si>
    <t>Servicio de suministro, instalación y operación de juego de parqués gigante, orientado a la recreación pedagógica, el aprendizaje de normas y la participación comunitaria. Referencia técnica: tablero tipo tapete o rígido con dimensiones aproximadas 2×2 m hasta 3×3 m; fichas de gran formato (30–50 cm de altura o diámetro) elaboradas en plástico resistente, espuma o madera liviana; dados gigantes en material liviano. Peso total aproximado 20–60 kg según materiales. Superficie antideslizante, colores contrastantes y fácil lectura gráfica.</t>
  </si>
  <si>
    <t>Servicio</t>
  </si>
  <si>
    <t>Servicio de unidades sanitarias. Referencia: cabinas con tanque químico, dispensador antibacterial, mantenimiento durante la jornada; 1 unidad/100–150 personas (orientativo). 8 para mujeres, 7 para hombres y 5 adaptados para personas con discapacidad.</t>
  </si>
  <si>
    <t>Piola</t>
  </si>
  <si>
    <t>Rollo de piola resistente, mínimo 100 m, calibre medio (no delgado), apto para vuelo de cometas sin riesgo de ruptura.</t>
  </si>
  <si>
    <t>Rollo</t>
  </si>
  <si>
    <t>Alfiler</t>
  </si>
  <si>
    <t>Caja de alfiler tamaño mediano para fijación temporal de materiales.</t>
  </si>
  <si>
    <t>Caja</t>
  </si>
  <si>
    <t>Pinceles (set)</t>
  </si>
  <si>
    <t>Set de pinceles tamaños 4, 6 y 8, aptos para témpera y pintura escolar.</t>
  </si>
  <si>
    <t>Set</t>
  </si>
  <si>
    <t>Canguro</t>
  </si>
  <si>
    <t>Canguro uso mixto, material resistente, apto para actividades recreativas al aire libre.</t>
  </si>
  <si>
    <t>Material de señalización</t>
  </si>
  <si>
    <t>Cintas, cuerdas o elementos visuales para delimitación y control de espacios</t>
  </si>
  <si>
    <t>Juego</t>
  </si>
  <si>
    <t>Kit</t>
  </si>
  <si>
    <t>Kit de aseo para talleres</t>
  </si>
  <si>
    <t>Kit con elementos de limpieza básica para aulas y espacios comunitarios</t>
  </si>
  <si>
    <t>Punto de hidratación</t>
  </si>
  <si>
    <t>Punto operativo con suministro de agua potable para recarga de botilitos</t>
  </si>
  <si>
    <t>Póliza de responsabilidad civil</t>
  </si>
  <si>
    <t>Póliza vigente que cubra daños a terceros y participantes durante la ejecución</t>
  </si>
  <si>
    <t>Póliza</t>
  </si>
  <si>
    <t>Tallerista de cometas</t>
  </si>
  <si>
    <t>Persona</t>
  </si>
  <si>
    <t>COMPONENTE 4:  BICI RECORRIDOS CATEGORÍA RECREATIVA Y AFICIONADA</t>
  </si>
  <si>
    <t>Escolta motorizado</t>
  </si>
  <si>
    <t>Dos (2) escoltas motorizados por recorrido, motocicleta &gt;125 c.c., licencia A2, SOAT y técnico‑mecánicas vigentes. Control y acompañamiento vial durante toda la ruta.</t>
  </si>
  <si>
    <t>Kit ciclismo</t>
  </si>
  <si>
    <t>Kit individual: luces recargables USB, guantes de ciclismo (tallas), casco (tallas, ajuste, visera removible).</t>
  </si>
  <si>
    <t>Servicio / recorrido</t>
  </si>
  <si>
    <t>Póliza contra accidentes</t>
  </si>
  <si>
    <t>Seguro de accidentes personales para participantes y monitores. Coberturas mínimas según tu especificación (muerte, invalidez/desmembración, gastos médicos y funerarios).</t>
  </si>
  <si>
    <t>Apoyo mecánico básico (adicional)</t>
  </si>
  <si>
    <t>Técnico mecánico de bicicletas con herramientas básicas y repuestos menores (parches, inflador, llaves) para contingencias simples durante el recorrido.</t>
  </si>
  <si>
    <t>Señalización y control de ruta (adicional)</t>
  </si>
  <si>
    <t>Kit por recorrido: conos/cintas de delimitación, paletas “PARE/SIGA” o señalización temporal, chalecos reflectivos para control.</t>
  </si>
  <si>
    <t>Kit / recorrido</t>
  </si>
  <si>
    <t>Comunicación operativa (adicional)</t>
  </si>
  <si>
    <t>Radios de comunicación o comunicación operativa equivalente (mín. 4 equipos) para coordinación de monitores, escoltas y carro escoba; incluye cargadores.</t>
  </si>
  <si>
    <t>Puntos de control y registro (adicional)</t>
  </si>
  <si>
    <t>Punto de control (salida/llegada): mesas, planillas, marcación y control de asistencia; incluye material de papelería.</t>
  </si>
  <si>
    <t>COMPONENTE 5:  COMPONENTE: SALIDA RECREATIVA INCLUSIVA PARA PERSONAS CON DISCAPACIDAD Y SU CUIDADOR</t>
  </si>
  <si>
    <t>Servicio integral de pasadía en centro recreativo accesible</t>
  </si>
  <si>
    <t>Servicio de pasadía para 160 personas en centro recreativo ubicado en un municipio de Cundinamarca, de clima cálido, a una distancia mínima de 80 km y máxima de 90 km de Bogotá. El espacio deberá contar con recreación dirigida, restaurante, zonas verdes, canchas deportivas, mínimo dos (2) piscinas, servicios sanitarios adecuados y enfermería o puesto de salud con auxiliar de enfermería. El lugar deberá garantizar condiciones de accesibilidad para personas con discapacidad. El contratista deberá contar con pólizas de responsabilidad civil contractual y extracontractual que amparen los riesgos inherentes a la actividad dentro del centro recreativo.</t>
  </si>
  <si>
    <t>Póliza contra accidentes personales</t>
  </si>
  <si>
    <t>Póliza de accidentes personales que ampare a 160 participantes (personas con discapacidad y cuidadores) y personal del ejecutor cuando aplique, con coberturas mínimas por muerte accidental, invalidez o desmembración, gastos médicos y gastos funerarios, conforme a lo establecido en el anexo técnico.</t>
  </si>
  <si>
    <t>COMPONENTE 6:  ACTIVIDAD FÍSICA MUSICALIZADA</t>
  </si>
  <si>
    <t>CAMISETAS TRANSPIRABLE INSTRUCTORES</t>
  </si>
  <si>
    <t>Camiseta en poliéster 100% transpirable y de secado rápido (tipo esqueleto o manga sisa), con dos diseños alusivos a actividad física musicalizada (frontal y espalda), palabra “INSTRUCTOR” en espalda alta y logos institucionales según manual y aprobación de prensa. Se entregarán dos (2) camisetas por instructor.</t>
  </si>
  <si>
    <t>COMPONENTE 7:  CAMPEONATOS RECREODEPORTIVOS COMUNITARIOS</t>
  </si>
  <si>
    <t>Balón para fútbol seis, construcción laminada, peso reglamentario y rebote controlado, apto para uso comunitario. Incluye entrega final a equipos.</t>
  </si>
  <si>
    <t>Servicio de juzgamiento por partido, prestado por cuerpo arbitral avalado por liga o entidad competente, conforme al sistema de juego aprobado.</t>
  </si>
  <si>
    <t>Servicio de juzgamiento por partido, prestado por cuerpo arbitral avalado por liga correspondiente, conforme al sistema de juego aprobado.</t>
  </si>
  <si>
    <t>Medallas campeón y subcampeón</t>
  </si>
  <si>
    <t>Medallas institucionales elaboradas en aleación metálica de alta densidad (zamak o aleación de zinc), con diámetro entre 6,0 y 7,0 cm, espesor entre 3,0 y 4,0 mm y peso aproximado entre 50 y 80 gramos. Acabado dorado para campeón y plateado para subcampeón, con cinta textil de sujeción. Deberán incluir logotipos institucionales oficiales y diseño aprobado previamente por la Oficina de Prensa y Comunicaciones de la Alcaldía Local de Ciudad Bolívar, conforme al manual de identidad visual vigente.</t>
  </si>
  <si>
    <t>Balones fútbol sala</t>
  </si>
  <si>
    <t>Balones fútbol seis</t>
  </si>
  <si>
    <t>Juzgamiento fútbol sala</t>
  </si>
  <si>
    <t>Juzgamiento fútbol seis</t>
  </si>
  <si>
    <t>Juzgamiento baloncesto</t>
  </si>
  <si>
    <t>Servicio / jornada</t>
  </si>
  <si>
    <t>COMPONENTE 8:  FESTIVAL DE INTEGRACIÓN DE JUEGOS AUTOCTONOS BARRIALES</t>
  </si>
  <si>
    <t>Costales para carrera</t>
  </si>
  <si>
    <t>Costales de fique o polipropileno resistente, dimensiones aprox. 54 × 98 cm, reutilizables para jornadas urbanas y rurales.</t>
  </si>
  <si>
    <t>Medallas primeros lugares</t>
  </si>
  <si>
    <t>Sonido básico portátil</t>
  </si>
  <si>
    <t>Servicio de sonido básico portátil para apoyo al acto de cierre y premiación. Incluye dos (2) cabinas activas, un (1) micrófono inalámbrico, consola básica y operación técnica durante la jornada. No incluye tarima ni montaje de infraestructura pesada.</t>
  </si>
  <si>
    <t>Elementos de señalización básica para delimitación de áreas de juego, circulación y público asistente (cintas, cuerdas, conos u otros elementos visuales).</t>
  </si>
  <si>
    <t>COMPONENTE 9:  COMPETENCIA DE BALINERAS DE CIUDAD BOLIVAR</t>
  </si>
  <si>
    <t>Carro de balineras</t>
  </si>
  <si>
    <t>Vehículo recreativo no motorizado, diseñado y construido conforme a las especificaciones técnicas del componente. Estructura en madera y/o materiales reciclados, sin uso de elementos metálicos; longitud entre 1,20 y 1,60 m; ancho entre 1,00 y 1,20 m; peso máximo sin tripulación de 30 kg. Sistema de dirección funcional, sistema de frenado no metálico, sistema sonoro preventivo y elementos de protección. Uso exclusivo de balineras metálicas hasta 4 pulgadas. Incluye revisión técnica previa y aval del Comité Técnico de Seguimiento.</t>
  </si>
  <si>
    <t>Carpas con mobiliario</t>
  </si>
  <si>
    <t>Carpas de 4x4 m con paredes laterales, mesas y sillas, destinadas a registro, juzgamiento, logística y bodega. Incluye transporte, instalación y desmontaje.</t>
  </si>
  <si>
    <t>Tarima de premiación</t>
  </si>
  <si>
    <t>Tarima modular 4x4 m con faldón, escalera lateral y pódium de tres niveles. Incluye montaje y desmontaje.</t>
  </si>
  <si>
    <t>Sonido para premiación</t>
  </si>
  <si>
    <t>Sistema de sonido de mínimo 2.000 W reales, con consola, mínimo tres micrófonos inalámbricos, trípodes, cableado y técnico operador.</t>
  </si>
  <si>
    <t>Planta eléctrica insonora</t>
  </si>
  <si>
    <t>Planta eléctrica entre 2 y 8 kVA, con combustible y extensiones eléctricas mínimas de 20 m.</t>
  </si>
  <si>
    <t>Presentador / moderador</t>
  </si>
  <si>
    <t>Presentador con experiencia en eventos deportivos y comunitarios, encargado del protocolo, llamados y premiación (mínimo 6 horas).</t>
  </si>
  <si>
    <t>Póliza que cubra a los 100 participantes con amparos mínimos por muerte accidental, invalidez, gastos médicos y funerarios, conforme a lo definido en el componente.</t>
  </si>
  <si>
    <t>Personas</t>
  </si>
  <si>
    <t>Kits de competencia</t>
  </si>
  <si>
    <t>Kit individual compuesto por camiseta institucional, número de competencia y bebida de hidratación mínima de 300 ml.</t>
  </si>
  <si>
    <t>Medallas – puestos 1°, 2° y 3°</t>
  </si>
  <si>
    <t>Medallas de 5 cm de diámetro, en alto relieve, fotograbadas con logos institucionales en ambas caras, con cinta al cuello de 85 cm de largo y 2 cm de ancho, en colores institucionales de Bogotá. Acabado en baños de oro, plata y bronce, destinadas para primer, segundo y tercer puesto por categoría, conforme al reglamento de la competencia.</t>
  </si>
  <si>
    <t>Servicio de alquiler de cinco (5) carpas de 4 m x 4 m, con paredes laterales, estructura estable y cubierta impermeable. Cada carpa deberá incluir como mínimo dos (2) mesas plásticas y cuatro (4) sillas plásticas. Distribución: zona de salida: dos (2) carpas (una para punto de registro y una para cuerpo de juzgamiento); zona de meta: tres (3) carpas (una para cuerpo de juzgamiento, una para bodega de insumos y logística y una para apoyo operativo). Incluye transporte, montaje y desmontaje. Servicio por el día de competencia.</t>
  </si>
  <si>
    <t>Tarima para premiación</t>
  </si>
  <si>
    <t>Servicio de alquiler de tarima modular tipo AMEQ de 4 m x 4 m, que incluya faldón perimetral, escalera lateral y pódium de tres (3) niveles para acto protocolario de premiación. Incluye transporte, montaje y desmontaje. Tiempo de operación: hasta seis (6) horas durante la jornada de competencia.</t>
  </si>
  <si>
    <t>Sonido</t>
  </si>
  <si>
    <t>Servicio de alquiler de sistema de sonido con potencia mínima de 2.000 watts reales, que incluya: cabinas, consola de sonido, unidad lectora, mínimo tres (3) micrófonos inalámbricos, bases para micrófono, trípodes para cabinas, cableado completo y técnico operador durante toda la jornada. Incluye rider técnico, montaje y desmontaje.</t>
  </si>
  <si>
    <t>Póliza de accidentes personales que ampare a participantes y monitores durante el desarrollo de las caminatas. Coberturas mínimas: muerte accidental $10.000.000; invalidez o desmembración $10.000.000; gastos médicos $2.000.000; gastos funerarios $2.000.000.</t>
  </si>
  <si>
    <t>COMPONENTE 10:  SENDERISMO ECOLOGICO</t>
  </si>
  <si>
    <t>Experiencia comprobable en el desarrollo de talleres lúdico‑pedagógicos, comunitarios o recreativos, preferiblemente relacionados con manualidades, elaboración de cometas, actividades artísticas o procesos de educación no formal en un proyecto.</t>
  </si>
  <si>
    <t>Medallas institucionales elaboradas en aleación metálica de alta densidad (zamak o aleación de zinc), con diámetro entre 6,0 y 7,0 cm, espesor entre 3,0 y 4,0 mm y peso aproximado entre 50 y 80 gramos. Acabado dorado para campeón , plateado para subcampeón y bronce para el tercero, con cinta textil de sujeción. Deberán incluir logotipos institucionales oficiales y diseño aprobado previamente por la Oficina de Prensa y Comunicaciones de la Alcaldía Local de Ciudad Bolívar, conforme al manual de identidad visual vigente.</t>
  </si>
  <si>
    <t>VALOR UNITARIO ANTES DE IVA</t>
  </si>
  <si>
    <t>IVA</t>
  </si>
  <si>
    <t>VALOR UNITARIO IVA INCLUIDO</t>
  </si>
  <si>
    <t>VALOR TOTAL IVA INCLUIDO</t>
  </si>
  <si>
    <t xml:space="preserve">PROFESIONAL QUE REALIZÓ LA COTIZACIÓN: </t>
  </si>
  <si>
    <t>FIRMA:</t>
  </si>
  <si>
    <t xml:space="preserve">FECHA: </t>
  </si>
  <si>
    <t xml:space="preserve">FORMATO COTIZACION </t>
  </si>
  <si>
    <t>Póliza de seguro de accidentes personales que ampare a los partici-pantes, monitores y personal de apoyo durante el desarrollo de las actividades. Coberturas mínimas: muerte accidental, invalidez o desmembración, gastos médicos y gastos funerarios, conforme a los montos establecidos en el componente.</t>
  </si>
  <si>
    <t>COMPONNETE 3: FESTIVAL DE VERANO RECREODEPORTIVO RURAL</t>
  </si>
  <si>
    <t>Animador recreodeportivo</t>
  </si>
  <si>
    <t>Profesional o técnico con experiencia en animación comunitaria y recreodeportiva</t>
  </si>
  <si>
    <t>Kit de primeros auxilios complementario (botiquin)</t>
  </si>
  <si>
    <t>Compra de Botiquín maleta básico, Botiquín maleta básico: Conformado por gasa no estéril, gasa estéril, toallas higiénicas, esparadrapos de tela, bajalenguas en madera, guantes de látex, vendas elásticas, vendas de algodón laminado, yodopovidona, solución salina, termómetro mercurio en vidrio, alcohol antiséptico, tijera para trauma, linterna con pilas alcalinas.</t>
  </si>
  <si>
    <t>Compra de Balón profesional de Futbol sala, No 3 – 3.5, avalado por la AMF para competencia internacional, construido en tecnología thermotech, enmallado 100% en hilo de nylon que permite total circun-ferencia, cubierta en cuero PU, de circunferen-cia de 60 a 62 cms, peso 440 a 450 grs.</t>
  </si>
  <si>
    <t>Animador recreodeportivos</t>
  </si>
  <si>
    <t>Servicio de animador recreodeportivo con experiencia en trabajo comunitario, encargado de la conducción del evento, orientación de participantes, apoyo a la premiación y fortalecimiento del ambiente lúdico y de integración barrial.</t>
  </si>
  <si>
    <t xml:space="preserve">Servicio </t>
  </si>
  <si>
    <t xml:space="preserve"> </t>
  </si>
  <si>
    <t xml:space="preserve">DIRECCIÓN:
kennedy </t>
  </si>
  <si>
    <t xml:space="preserve">TELEFONO: 3162419891
</t>
  </si>
  <si>
    <t>PROVEEDOR:  
fun guerreros vida</t>
  </si>
  <si>
    <t>NIT: 
900384469</t>
  </si>
  <si>
    <t>YANETH FONTECHA</t>
  </si>
  <si>
    <t>Ingresos a escenarios naturales</t>
  </si>
  <si>
    <t>Pago de derechos de ingreso o acceso a fincas, senderos ecológicos, cascadas u otros atractivos naturales utilizados durante las caminatas en la zona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</si>
</sst>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00"/>
  </numFmts>
  <fonts count="19" x14ac:knownFonts="1">
    <font>
      <sz val="11"/>
      <color theme="1"/>
      <name val="Aptos Narrow"/>
      <family val="2"/>
      <scheme val="minor"/>
    </font>
    <font>
      <sz val="11"/>
      <color theme="1"/>
      <name val="Aptos Narrow"/>
      <family val="2"/>
      <scheme val="minor"/>
    </font>
    <font>
      <b/>
      <sz val="12"/>
      <color rgb="FF000000"/>
      <name val="Garamond"/>
      <family val="1"/>
    </font>
    <font>
      <sz val="12"/>
      <color theme="1"/>
      <name val="Garamond"/>
      <family val="1"/>
    </font>
    <font>
      <sz val="12"/>
      <color rgb="FF000000"/>
      <name val="Garamond"/>
      <family val="1"/>
    </font>
    <font>
      <b/>
      <sz val="14"/>
      <name val="Garamond"/>
      <family val="1"/>
    </font>
    <font>
      <b/>
      <sz val="14"/>
      <color theme="1"/>
      <name val="Garamond"/>
      <family val="1"/>
    </font>
    <font>
      <sz val="14"/>
      <color theme="1"/>
      <name val="Garamond"/>
      <family val="1"/>
    </font>
    <font>
      <sz val="10"/>
      <color rgb="FF000000"/>
      <name val="Garamond"/>
      <family val="1"/>
    </font>
    <font>
      <sz val="10"/>
      <color theme="1"/>
      <name val="Garamond"/>
      <family val="1"/>
    </font>
    <font>
      <sz val="20"/>
      <color theme="1"/>
      <name val="Garamond"/>
      <family val="1"/>
    </font>
    <font>
      <sz val="11"/>
      <color rgb="FF000000"/>
      <name val="Garamond"/>
      <family val="1"/>
    </font>
    <font>
      <sz val="11"/>
      <color theme="1"/>
      <name val="Garamond"/>
      <family val="1"/>
    </font>
    <font>
      <b/>
      <sz val="12"/>
      <color theme="1"/>
      <name val="Garamond"/>
      <family val="1"/>
    </font>
    <font>
      <b/>
      <sz val="11"/>
      <color theme="1"/>
      <name val="Century Gothic"/>
      <family val="2"/>
    </font>
    <font>
      <sz val="12"/>
      <name val="Garamond"/>
      <family val="1"/>
    </font>
    <font>
      <sz val="12"/>
      <color rgb="FF000000"/>
      <name val="Arial"/>
      <family val="2"/>
    </font>
    <font>
      <sz val="10"/>
      <name val="Garamond"/>
      <family val="1"/>
    </font>
    <font>
      <b/>
      <i/>
      <sz val="11"/>
      <color theme="1"/>
      <name val="Curlz MT"/>
      <family val="5"/>
    </font>
  </fonts>
  <fills count="7">
    <fill>
      <patternFill patternType="none"/>
    </fill>
    <fill>
      <patternFill patternType="gray125"/>
    </fill>
    <fill>
      <patternFill patternType="solid">
        <fgColor theme="0" tint="-0.14999847407452621"/>
        <bgColor indexed="64"/>
      </patternFill>
    </fill>
    <fill>
      <patternFill patternType="solid">
        <fgColor theme="9" tint="0.59999389629810485"/>
        <bgColor rgb="FFBFBFBF"/>
      </patternFill>
    </fill>
    <fill>
      <patternFill patternType="solid">
        <fgColor theme="0"/>
        <bgColor rgb="FFBFBFBF"/>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E6E6E6"/>
      </left>
      <right style="medium">
        <color rgb="FFE6E6E6"/>
      </right>
      <top style="medium">
        <color rgb="FFE6E6E6"/>
      </top>
      <bottom style="medium">
        <color rgb="FFE6E6E6"/>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83">
    <xf numFmtId="0" fontId="0" fillId="0" borderId="0" xfId="0"/>
    <xf numFmtId="0" fontId="3" fillId="5" borderId="1" xfId="2"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2"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0" fillId="0" borderId="0" xfId="0" applyAlignment="1">
      <alignment vertical="center"/>
    </xf>
    <xf numFmtId="164" fontId="3" fillId="5" borderId="1" xfId="1" applyNumberFormat="1" applyFont="1" applyFill="1" applyBorder="1" applyAlignment="1">
      <alignment horizontal="right" vertical="center" wrapText="1"/>
    </xf>
    <xf numFmtId="164" fontId="0" fillId="5" borderId="1" xfId="0" applyNumberForma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164" fontId="0" fillId="5" borderId="1" xfId="3" applyNumberFormat="1" applyFont="1" applyFill="1" applyBorder="1" applyAlignment="1">
      <alignment horizontal="right" vertical="center"/>
    </xf>
    <xf numFmtId="164" fontId="3" fillId="5" borderId="1" xfId="3" applyNumberFormat="1" applyFont="1" applyFill="1" applyBorder="1" applyAlignment="1">
      <alignment horizontal="right" vertical="center" wrapText="1"/>
    </xf>
    <xf numFmtId="164" fontId="7" fillId="5" borderId="1" xfId="0" applyNumberFormat="1" applyFont="1" applyFill="1" applyBorder="1" applyAlignment="1">
      <alignment horizontal="right" vertical="center"/>
    </xf>
    <xf numFmtId="0" fontId="2" fillId="3"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1" xfId="0" applyFont="1" applyFill="1" applyBorder="1" applyAlignment="1">
      <alignment horizontal="center" vertical="center"/>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4" fillId="5" borderId="12" xfId="0" applyFont="1" applyFill="1" applyBorder="1" applyAlignment="1">
      <alignment horizontal="center" vertical="center"/>
    </xf>
    <xf numFmtId="0" fontId="0" fillId="0" borderId="1" xfId="0" applyBorder="1"/>
    <xf numFmtId="0" fontId="3" fillId="0" borderId="1"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2" xfId="0" applyFont="1" applyBorder="1" applyAlignment="1">
      <alignment horizontal="center" vertical="center"/>
    </xf>
    <xf numFmtId="0" fontId="16" fillId="0" borderId="0" xfId="0" applyFont="1" applyAlignment="1">
      <alignment wrapText="1"/>
    </xf>
    <xf numFmtId="0" fontId="9" fillId="5" borderId="1" xfId="0" applyFont="1" applyFill="1" applyBorder="1" applyAlignment="1">
      <alignment horizontal="center" vertical="center" wrapText="1"/>
    </xf>
    <xf numFmtId="0" fontId="11" fillId="0" borderId="13" xfId="0" applyFont="1" applyBorder="1" applyAlignment="1">
      <alignment horizontal="center" vertical="center" wrapText="1"/>
    </xf>
    <xf numFmtId="0" fontId="4" fillId="5" borderId="1" xfId="0" applyFont="1" applyFill="1" applyBorder="1" applyAlignment="1">
      <alignment horizontal="center" vertical="center" wrapText="1"/>
    </xf>
    <xf numFmtId="0" fontId="15" fillId="5" borderId="12"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0" fillId="5" borderId="0" xfId="0" applyFill="1" applyAlignment="1">
      <alignment vertical="center"/>
    </xf>
    <xf numFmtId="0" fontId="2" fillId="4" borderId="1" xfId="0" applyFont="1" applyFill="1" applyBorder="1" applyAlignment="1">
      <alignment horizontal="center" vertical="center" wrapText="1"/>
    </xf>
    <xf numFmtId="0" fontId="4" fillId="0" borderId="5" xfId="0" applyFont="1" applyBorder="1" applyAlignment="1">
      <alignment horizontal="center" vertical="center"/>
    </xf>
    <xf numFmtId="0" fontId="2" fillId="3" borderId="1" xfId="0" applyFont="1" applyFill="1" applyBorder="1" applyAlignment="1">
      <alignment horizontal="center" vertical="center" wrapText="1"/>
    </xf>
    <xf numFmtId="0" fontId="14" fillId="0" borderId="8" xfId="0" applyFont="1" applyBorder="1" applyAlignment="1">
      <alignment horizontal="right" vertical="center" wrapText="1"/>
    </xf>
    <xf numFmtId="0" fontId="14" fillId="0" borderId="10" xfId="0" applyFont="1" applyBorder="1" applyAlignment="1">
      <alignment horizontal="right" vertical="center" wrapText="1"/>
    </xf>
    <xf numFmtId="0" fontId="14" fillId="0" borderId="8" xfId="0" applyFont="1" applyBorder="1" applyAlignment="1">
      <alignment horizontal="right" vertical="center"/>
    </xf>
    <xf numFmtId="0" fontId="14" fillId="0" borderId="10" xfId="0" applyFont="1" applyBorder="1" applyAlignment="1">
      <alignment horizontal="right" vertical="center"/>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8" fillId="0" borderId="8" xfId="0" applyFont="1" applyBorder="1" applyAlignment="1">
      <alignment horizontal="center" vertical="center"/>
    </xf>
    <xf numFmtId="0" fontId="14" fillId="0" borderId="10" xfId="0" applyFont="1" applyBorder="1" applyAlignment="1">
      <alignment horizontal="center" vertical="center"/>
    </xf>
    <xf numFmtId="14" fontId="14" fillId="0" borderId="8" xfId="0" applyNumberFormat="1" applyFont="1" applyBorder="1" applyAlignment="1">
      <alignment horizontal="center" vertical="center"/>
    </xf>
    <xf numFmtId="0" fontId="10" fillId="6" borderId="4" xfId="0" applyFont="1" applyFill="1" applyBorder="1" applyAlignment="1">
      <alignment horizontal="center" vertical="center"/>
    </xf>
    <xf numFmtId="0" fontId="10" fillId="6" borderId="7" xfId="0" applyFont="1" applyFill="1" applyBorder="1" applyAlignment="1">
      <alignment horizontal="center" vertical="center"/>
    </xf>
    <xf numFmtId="0" fontId="10" fillId="6" borderId="5"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13" fillId="0" borderId="2" xfId="0" applyFont="1" applyBorder="1" applyAlignment="1">
      <alignment horizontal="left" vertical="center" wrapText="1"/>
    </xf>
    <xf numFmtId="0" fontId="13" fillId="0" borderId="6"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2" fillId="3" borderId="12"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4">
    <cellStyle name="Moneda" xfId="3" builtinId="4"/>
    <cellStyle name="Moneda 3" xfId="1" xr:uid="{65D8F166-6899-43F1-8D6B-CEB683C21CF8}"/>
    <cellStyle name="Normal" xfId="0" builtinId="0"/>
    <cellStyle name="Normal 2" xfId="2" xr:uid="{661BAAC2-61DD-4691-96AC-6EC0CBBF05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783119</xdr:colOff>
      <xdr:row>71</xdr:row>
      <xdr:rowOff>7055</xdr:rowOff>
    </xdr:from>
    <xdr:to>
      <xdr:col>2</xdr:col>
      <xdr:colOff>2462388</xdr:colOff>
      <xdr:row>73</xdr:row>
      <xdr:rowOff>179535</xdr:rowOff>
    </xdr:to>
    <xdr:pic>
      <xdr:nvPicPr>
        <xdr:cNvPr id="2" name="Imagen 1" descr="C:\Users\jessi\OneDrive\Desktop\fundación\firma yaneth.png">
          <a:extLst>
            <a:ext uri="{FF2B5EF4-FFF2-40B4-BE49-F238E27FC236}">
              <a16:creationId xmlns:a16="http://schemas.microsoft.com/office/drawing/2014/main" id="{DB35EE7A-3D49-4B0E-AED9-763AA2421F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9397" y="25315333"/>
          <a:ext cx="1679269" cy="1287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6C25-F18D-43D4-B54C-33B3DC5D3336}">
  <dimension ref="A2:J74"/>
  <sheetViews>
    <sheetView tabSelected="1" topLeftCell="B51" zoomScale="90" zoomScaleNormal="90" workbookViewId="0">
      <selection activeCell="I52" sqref="I52"/>
    </sheetView>
  </sheetViews>
  <sheetFormatPr baseColWidth="10" defaultColWidth="11.5703125" defaultRowHeight="15" x14ac:dyDescent="0.25"/>
  <cols>
    <col min="1" max="1" width="16.42578125" style="48" customWidth="1"/>
    <col min="2" max="2" width="22.42578125" style="13" customWidth="1"/>
    <col min="3" max="3" width="38.28515625" style="13" customWidth="1"/>
    <col min="4" max="4" width="13.5703125" style="13" customWidth="1"/>
    <col min="5" max="5" width="15.5703125" style="13" customWidth="1"/>
    <col min="6" max="6" width="16.28515625" style="13" customWidth="1"/>
    <col min="7" max="10" width="26.5703125" style="13" customWidth="1"/>
    <col min="11" max="16384" width="11.5703125" style="13"/>
  </cols>
  <sheetData>
    <row r="2" spans="1:10" ht="18.75" customHeight="1" x14ac:dyDescent="0.25">
      <c r="A2" s="64" t="s">
        <v>0</v>
      </c>
      <c r="B2" s="64"/>
      <c r="C2" s="64"/>
      <c r="D2" s="64"/>
      <c r="E2" s="64"/>
      <c r="F2" s="64"/>
      <c r="G2" s="64"/>
      <c r="H2" s="64"/>
      <c r="I2" s="64"/>
      <c r="J2" s="64"/>
    </row>
    <row r="3" spans="1:10" ht="18.75" x14ac:dyDescent="0.25">
      <c r="A3" s="79" t="s">
        <v>130</v>
      </c>
      <c r="B3" s="80"/>
      <c r="C3" s="80"/>
      <c r="D3" s="80"/>
      <c r="E3" s="80"/>
      <c r="F3" s="80"/>
      <c r="G3" s="80"/>
      <c r="H3" s="80"/>
      <c r="I3" s="80"/>
      <c r="J3" s="80"/>
    </row>
    <row r="4" spans="1:10" ht="34.15" customHeight="1" x14ac:dyDescent="0.25">
      <c r="A4" s="65" t="s">
        <v>8</v>
      </c>
      <c r="B4" s="66"/>
      <c r="C4" s="67"/>
      <c r="D4" s="71" t="s">
        <v>144</v>
      </c>
      <c r="E4" s="72"/>
      <c r="F4" s="73"/>
      <c r="G4" s="77" t="s">
        <v>142</v>
      </c>
      <c r="H4" s="78"/>
      <c r="I4" s="78"/>
      <c r="J4" s="78"/>
    </row>
    <row r="5" spans="1:10" ht="36.4" customHeight="1" x14ac:dyDescent="0.25">
      <c r="A5" s="68"/>
      <c r="B5" s="69"/>
      <c r="C5" s="70"/>
      <c r="D5" s="74" t="s">
        <v>145</v>
      </c>
      <c r="E5" s="75"/>
      <c r="F5" s="76"/>
      <c r="G5" s="77" t="s">
        <v>143</v>
      </c>
      <c r="H5" s="77"/>
      <c r="I5" s="77"/>
      <c r="J5" s="77"/>
    </row>
    <row r="6" spans="1:10" ht="78.75" customHeight="1" x14ac:dyDescent="0.25">
      <c r="A6" s="43" t="s">
        <v>1</v>
      </c>
      <c r="B6" s="7" t="s">
        <v>2</v>
      </c>
      <c r="C6" s="7" t="s">
        <v>3</v>
      </c>
      <c r="D6" s="7" t="s">
        <v>4</v>
      </c>
      <c r="E6" s="7" t="s">
        <v>5</v>
      </c>
      <c r="F6" s="7" t="s">
        <v>6</v>
      </c>
      <c r="G6" s="22" t="s">
        <v>123</v>
      </c>
      <c r="H6" s="22" t="s">
        <v>124</v>
      </c>
      <c r="I6" s="23" t="s">
        <v>125</v>
      </c>
      <c r="J6" s="24" t="s">
        <v>126</v>
      </c>
    </row>
    <row r="7" spans="1:10" ht="15.4" customHeight="1" x14ac:dyDescent="0.25">
      <c r="A7" s="51" t="s">
        <v>9</v>
      </c>
      <c r="B7" s="51"/>
      <c r="C7" s="51"/>
      <c r="D7" s="51"/>
      <c r="E7" s="51"/>
      <c r="F7" s="25"/>
      <c r="G7" s="16"/>
      <c r="H7" s="16"/>
      <c r="I7" s="16"/>
      <c r="J7" s="17"/>
    </row>
    <row r="8" spans="1:10" ht="153" x14ac:dyDescent="0.25">
      <c r="A8" s="8">
        <v>6</v>
      </c>
      <c r="B8" s="1" t="s">
        <v>10</v>
      </c>
      <c r="C8" s="4" t="s">
        <v>12</v>
      </c>
      <c r="D8" s="4" t="s">
        <v>13</v>
      </c>
      <c r="E8" s="4">
        <v>8</v>
      </c>
      <c r="F8" s="8"/>
      <c r="G8" s="14">
        <v>11000000</v>
      </c>
      <c r="H8" s="14">
        <f t="shared" ref="H8:H9" si="0">+G8*0.19</f>
        <v>2090000</v>
      </c>
      <c r="I8" s="15">
        <f t="shared" ref="I8:I9" si="1">+G8+H8</f>
        <v>13090000</v>
      </c>
      <c r="J8" s="15">
        <f t="shared" ref="J8:J9" si="2">+E8*F8*I8</f>
        <v>0</v>
      </c>
    </row>
    <row r="9" spans="1:10" ht="141.75" x14ac:dyDescent="0.25">
      <c r="A9" s="8">
        <v>11</v>
      </c>
      <c r="B9" s="1" t="s">
        <v>11</v>
      </c>
      <c r="C9" s="26" t="s">
        <v>131</v>
      </c>
      <c r="D9" s="4" t="s">
        <v>14</v>
      </c>
      <c r="E9" s="5">
        <v>1600</v>
      </c>
      <c r="F9" s="8"/>
      <c r="G9" s="14">
        <v>10000</v>
      </c>
      <c r="H9" s="14">
        <f t="shared" si="0"/>
        <v>1900</v>
      </c>
      <c r="I9" s="18">
        <f t="shared" si="1"/>
        <v>11900</v>
      </c>
      <c r="J9" s="18">
        <f t="shared" si="2"/>
        <v>0</v>
      </c>
    </row>
    <row r="10" spans="1:10" ht="15.4" customHeight="1" x14ac:dyDescent="0.25">
      <c r="A10" s="51" t="s">
        <v>15</v>
      </c>
      <c r="B10" s="51"/>
      <c r="C10" s="51"/>
      <c r="D10" s="51"/>
      <c r="E10" s="51"/>
      <c r="F10" s="25"/>
      <c r="G10" s="16"/>
      <c r="H10" s="16"/>
      <c r="I10" s="16"/>
      <c r="J10" s="17"/>
    </row>
    <row r="11" spans="1:10" ht="94.5" x14ac:dyDescent="0.25">
      <c r="A11" s="27">
        <v>18</v>
      </c>
      <c r="B11" s="3" t="s">
        <v>16</v>
      </c>
      <c r="C11" s="2" t="s">
        <v>21</v>
      </c>
      <c r="D11" s="3" t="s">
        <v>25</v>
      </c>
      <c r="E11" s="3">
        <v>1</v>
      </c>
      <c r="F11" s="9"/>
      <c r="G11" s="19">
        <v>5000000</v>
      </c>
      <c r="H11" s="19">
        <f>+G11*0.19</f>
        <v>950000</v>
      </c>
      <c r="I11" s="18">
        <f>+G11+H11</f>
        <v>5950000</v>
      </c>
      <c r="J11" s="18">
        <f>+E11*F11*I11</f>
        <v>0</v>
      </c>
    </row>
    <row r="12" spans="1:10" ht="63" x14ac:dyDescent="0.25">
      <c r="A12" s="27">
        <v>21</v>
      </c>
      <c r="B12" s="3" t="s">
        <v>17</v>
      </c>
      <c r="C12" s="2" t="s">
        <v>22</v>
      </c>
      <c r="D12" s="3" t="s">
        <v>25</v>
      </c>
      <c r="E12" s="3">
        <v>1</v>
      </c>
      <c r="F12" s="9"/>
      <c r="G12" s="19">
        <v>1400000</v>
      </c>
      <c r="H12" s="19">
        <f t="shared" ref="H12:H27" si="3">+G12*0.19</f>
        <v>266000</v>
      </c>
      <c r="I12" s="18">
        <f t="shared" ref="I12:I13" si="4">+G12+H12</f>
        <v>1666000</v>
      </c>
      <c r="J12" s="18">
        <f t="shared" ref="J12:J13" si="5">+E12*F12*I12</f>
        <v>0</v>
      </c>
    </row>
    <row r="13" spans="1:10" ht="126" x14ac:dyDescent="0.25">
      <c r="A13" s="27">
        <v>23</v>
      </c>
      <c r="B13" s="3" t="s">
        <v>18</v>
      </c>
      <c r="C13" s="2" t="s">
        <v>26</v>
      </c>
      <c r="D13" s="3" t="s">
        <v>140</v>
      </c>
      <c r="E13" s="3">
        <v>20</v>
      </c>
      <c r="F13" s="9"/>
      <c r="G13" s="19">
        <v>240000</v>
      </c>
      <c r="H13" s="19">
        <f t="shared" si="3"/>
        <v>45600</v>
      </c>
      <c r="I13" s="18">
        <f t="shared" si="4"/>
        <v>285600</v>
      </c>
      <c r="J13" s="18">
        <f t="shared" si="5"/>
        <v>0</v>
      </c>
    </row>
    <row r="14" spans="1:10" ht="63" x14ac:dyDescent="0.25">
      <c r="A14" s="27">
        <v>25</v>
      </c>
      <c r="B14" s="3" t="s">
        <v>19</v>
      </c>
      <c r="C14" s="2" t="s">
        <v>23</v>
      </c>
      <c r="D14" s="3" t="s">
        <v>25</v>
      </c>
      <c r="E14" s="3">
        <v>4</v>
      </c>
      <c r="F14" s="9"/>
      <c r="G14" s="19">
        <v>1600000</v>
      </c>
      <c r="H14" s="19">
        <f t="shared" si="3"/>
        <v>304000</v>
      </c>
      <c r="I14" s="18">
        <f t="shared" ref="I14:I15" si="6">+G14+H14</f>
        <v>1904000</v>
      </c>
      <c r="J14" s="18">
        <f t="shared" ref="J14:J15" si="7">+E14*F14*I14</f>
        <v>0</v>
      </c>
    </row>
    <row r="15" spans="1:10" ht="236.25" x14ac:dyDescent="0.25">
      <c r="A15" s="34">
        <v>30</v>
      </c>
      <c r="B15" s="30" t="s">
        <v>20</v>
      </c>
      <c r="C15" s="31" t="s">
        <v>24</v>
      </c>
      <c r="D15" s="30" t="s">
        <v>25</v>
      </c>
      <c r="E15" s="3">
        <v>1</v>
      </c>
      <c r="F15" s="9"/>
      <c r="G15" s="19">
        <v>1390000</v>
      </c>
      <c r="H15" s="19">
        <f t="shared" si="3"/>
        <v>264100</v>
      </c>
      <c r="I15" s="18">
        <f t="shared" si="6"/>
        <v>1654100</v>
      </c>
      <c r="J15" s="18">
        <f t="shared" si="7"/>
        <v>0</v>
      </c>
    </row>
    <row r="16" spans="1:10" ht="15.4" customHeight="1" x14ac:dyDescent="0.25">
      <c r="A16" s="51" t="s">
        <v>132</v>
      </c>
      <c r="B16" s="51"/>
      <c r="C16" s="51"/>
      <c r="D16" s="51"/>
      <c r="E16" s="51"/>
      <c r="F16" s="51"/>
      <c r="G16" s="16"/>
      <c r="H16" s="16"/>
      <c r="I16" s="16"/>
      <c r="J16" s="17"/>
    </row>
    <row r="17" spans="1:10" ht="14.25" customHeight="1" x14ac:dyDescent="0.25">
      <c r="A17" s="27">
        <v>33</v>
      </c>
      <c r="B17" s="3" t="s">
        <v>27</v>
      </c>
      <c r="C17" s="2" t="s">
        <v>28</v>
      </c>
      <c r="D17" s="3" t="s">
        <v>29</v>
      </c>
      <c r="E17" s="3">
        <v>100</v>
      </c>
      <c r="F17" s="9"/>
      <c r="G17" s="14">
        <v>5500</v>
      </c>
      <c r="H17" s="19">
        <f t="shared" si="3"/>
        <v>1045</v>
      </c>
      <c r="I17" s="18">
        <f t="shared" ref="I17:I27" si="8">+G17+H17</f>
        <v>6545</v>
      </c>
      <c r="J17" s="18">
        <f t="shared" ref="J17:J27" si="9">+E17*F17*I17</f>
        <v>0</v>
      </c>
    </row>
    <row r="18" spans="1:10" ht="30" x14ac:dyDescent="0.25">
      <c r="A18" s="44">
        <v>37</v>
      </c>
      <c r="B18" s="30" t="s">
        <v>30</v>
      </c>
      <c r="C18" s="32" t="s">
        <v>31</v>
      </c>
      <c r="D18" s="3" t="s">
        <v>32</v>
      </c>
      <c r="E18" s="3">
        <v>2</v>
      </c>
      <c r="F18" s="9"/>
      <c r="G18" s="14">
        <v>5400</v>
      </c>
      <c r="H18" s="19">
        <f t="shared" si="3"/>
        <v>1026</v>
      </c>
      <c r="I18" s="18">
        <f t="shared" si="8"/>
        <v>6426</v>
      </c>
      <c r="J18" s="18">
        <f t="shared" si="9"/>
        <v>0</v>
      </c>
    </row>
    <row r="19" spans="1:10" ht="30" x14ac:dyDescent="0.25">
      <c r="A19" s="28">
        <v>38</v>
      </c>
      <c r="B19" s="29" t="s">
        <v>33</v>
      </c>
      <c r="C19" s="33" t="s">
        <v>34</v>
      </c>
      <c r="D19" s="3" t="s">
        <v>35</v>
      </c>
      <c r="E19" s="3">
        <v>5</v>
      </c>
      <c r="F19" s="9"/>
      <c r="G19" s="14">
        <v>14000</v>
      </c>
      <c r="H19" s="19">
        <f t="shared" si="3"/>
        <v>2660</v>
      </c>
      <c r="I19" s="18">
        <f t="shared" si="8"/>
        <v>16660</v>
      </c>
      <c r="J19" s="18">
        <f t="shared" si="9"/>
        <v>0</v>
      </c>
    </row>
    <row r="20" spans="1:10" ht="47.25" x14ac:dyDescent="0.25">
      <c r="A20" s="27">
        <v>41</v>
      </c>
      <c r="B20" s="3" t="s">
        <v>36</v>
      </c>
      <c r="C20" s="2" t="s">
        <v>37</v>
      </c>
      <c r="D20" s="3" t="s">
        <v>14</v>
      </c>
      <c r="E20" s="3">
        <v>100</v>
      </c>
      <c r="F20" s="9"/>
      <c r="G20" s="14">
        <v>22000</v>
      </c>
      <c r="H20" s="19">
        <f t="shared" si="3"/>
        <v>4180</v>
      </c>
      <c r="I20" s="18">
        <f t="shared" si="8"/>
        <v>26180</v>
      </c>
      <c r="J20" s="18">
        <f t="shared" si="9"/>
        <v>0</v>
      </c>
    </row>
    <row r="21" spans="1:10" ht="47.25" x14ac:dyDescent="0.25">
      <c r="A21" s="27">
        <v>48</v>
      </c>
      <c r="B21" s="3" t="s">
        <v>133</v>
      </c>
      <c r="C21" s="2" t="s">
        <v>134</v>
      </c>
      <c r="D21" s="3" t="s">
        <v>25</v>
      </c>
      <c r="E21" s="3">
        <v>1</v>
      </c>
      <c r="F21" s="35"/>
      <c r="G21" s="14">
        <v>1100000</v>
      </c>
      <c r="H21" s="19">
        <f t="shared" si="3"/>
        <v>209000</v>
      </c>
      <c r="I21" s="18">
        <f t="shared" si="8"/>
        <v>1309000</v>
      </c>
      <c r="J21" s="18">
        <f t="shared" si="9"/>
        <v>0</v>
      </c>
    </row>
    <row r="22" spans="1:10" ht="31.5" x14ac:dyDescent="0.25">
      <c r="A22" s="27">
        <v>51</v>
      </c>
      <c r="B22" s="3" t="s">
        <v>38</v>
      </c>
      <c r="C22" s="2" t="s">
        <v>39</v>
      </c>
      <c r="D22" s="3" t="s">
        <v>40</v>
      </c>
      <c r="E22" s="3">
        <v>1</v>
      </c>
      <c r="F22" s="9"/>
      <c r="G22" s="14">
        <v>590000</v>
      </c>
      <c r="H22" s="19">
        <f t="shared" si="3"/>
        <v>112100</v>
      </c>
      <c r="I22" s="18">
        <f t="shared" si="8"/>
        <v>702100</v>
      </c>
      <c r="J22" s="18">
        <f t="shared" si="9"/>
        <v>0</v>
      </c>
    </row>
    <row r="23" spans="1:10" ht="157.5" x14ac:dyDescent="0.25">
      <c r="A23" s="27">
        <v>52</v>
      </c>
      <c r="B23" s="3" t="s">
        <v>135</v>
      </c>
      <c r="C23" s="2" t="s">
        <v>136</v>
      </c>
      <c r="D23" s="3" t="s">
        <v>41</v>
      </c>
      <c r="E23" s="3">
        <v>1</v>
      </c>
      <c r="F23" s="9"/>
      <c r="G23" s="14">
        <v>198000</v>
      </c>
      <c r="H23" s="19">
        <f t="shared" ref="H23" si="10">+G23*0.19</f>
        <v>37620</v>
      </c>
      <c r="I23" s="18">
        <f t="shared" ref="I23" si="11">+G23+H23</f>
        <v>235620</v>
      </c>
      <c r="J23" s="18">
        <f t="shared" ref="J23" si="12">+E23*F23*I23</f>
        <v>0</v>
      </c>
    </row>
    <row r="24" spans="1:10" ht="24" customHeight="1" x14ac:dyDescent="0.25">
      <c r="A24" s="27">
        <v>53</v>
      </c>
      <c r="B24" s="3" t="s">
        <v>42</v>
      </c>
      <c r="C24" s="2" t="s">
        <v>43</v>
      </c>
      <c r="D24" s="3" t="s">
        <v>41</v>
      </c>
      <c r="E24" s="3">
        <v>2</v>
      </c>
      <c r="F24" s="9"/>
      <c r="G24" s="14">
        <v>81000</v>
      </c>
      <c r="H24" s="19">
        <f t="shared" si="3"/>
        <v>15390</v>
      </c>
      <c r="I24" s="18">
        <f t="shared" si="8"/>
        <v>96390</v>
      </c>
      <c r="J24" s="18">
        <f t="shared" si="9"/>
        <v>0</v>
      </c>
    </row>
    <row r="25" spans="1:10" ht="25.5" customHeight="1" x14ac:dyDescent="0.25">
      <c r="A25" s="27">
        <v>55</v>
      </c>
      <c r="B25" s="3" t="s">
        <v>44</v>
      </c>
      <c r="C25" s="2" t="s">
        <v>45</v>
      </c>
      <c r="D25" s="3" t="s">
        <v>25</v>
      </c>
      <c r="E25" s="3">
        <v>1</v>
      </c>
      <c r="F25" s="9"/>
      <c r="G25" s="14">
        <v>710000</v>
      </c>
      <c r="H25" s="19">
        <f t="shared" si="3"/>
        <v>134900</v>
      </c>
      <c r="I25" s="18">
        <f t="shared" si="8"/>
        <v>844900</v>
      </c>
      <c r="J25" s="18">
        <f t="shared" si="9"/>
        <v>0</v>
      </c>
    </row>
    <row r="26" spans="1:10" ht="47.25" x14ac:dyDescent="0.25">
      <c r="A26" s="27">
        <v>56</v>
      </c>
      <c r="B26" s="3" t="s">
        <v>46</v>
      </c>
      <c r="C26" s="2" t="s">
        <v>47</v>
      </c>
      <c r="D26" s="3" t="s">
        <v>48</v>
      </c>
      <c r="E26" s="3">
        <v>100</v>
      </c>
      <c r="F26" s="9"/>
      <c r="G26" s="14">
        <v>21000</v>
      </c>
      <c r="H26" s="19">
        <f t="shared" si="3"/>
        <v>3990</v>
      </c>
      <c r="I26" s="18">
        <f t="shared" si="8"/>
        <v>24990</v>
      </c>
      <c r="J26" s="18">
        <f t="shared" si="9"/>
        <v>0</v>
      </c>
    </row>
    <row r="27" spans="1:10" ht="126" x14ac:dyDescent="0.25">
      <c r="A27" s="27">
        <v>58</v>
      </c>
      <c r="B27" s="3" t="s">
        <v>49</v>
      </c>
      <c r="C27" s="2" t="s">
        <v>121</v>
      </c>
      <c r="D27" s="3" t="s">
        <v>50</v>
      </c>
      <c r="E27" s="3">
        <v>1</v>
      </c>
      <c r="F27" s="9"/>
      <c r="G27" s="14">
        <v>539000</v>
      </c>
      <c r="H27" s="19">
        <f t="shared" si="3"/>
        <v>102410</v>
      </c>
      <c r="I27" s="18">
        <f t="shared" si="8"/>
        <v>641410</v>
      </c>
      <c r="J27" s="18">
        <f t="shared" si="9"/>
        <v>0</v>
      </c>
    </row>
    <row r="28" spans="1:10" ht="15.6" customHeight="1" x14ac:dyDescent="0.25">
      <c r="A28" s="51" t="s">
        <v>51</v>
      </c>
      <c r="B28" s="51"/>
      <c r="C28" s="51"/>
      <c r="D28" s="51"/>
      <c r="E28" s="51"/>
      <c r="F28" s="51"/>
      <c r="G28" s="16"/>
      <c r="H28" s="16"/>
      <c r="I28" s="16"/>
      <c r="J28" s="17"/>
    </row>
    <row r="29" spans="1:10" ht="15.75" x14ac:dyDescent="0.25">
      <c r="A29" s="27">
        <v>60</v>
      </c>
      <c r="B29" s="3" t="s">
        <v>52</v>
      </c>
      <c r="C29" s="36" t="s">
        <v>53</v>
      </c>
      <c r="D29" s="3" t="s">
        <v>13</v>
      </c>
      <c r="E29" s="3">
        <v>10</v>
      </c>
      <c r="F29" s="9"/>
      <c r="G29" s="14">
        <v>500000</v>
      </c>
      <c r="H29" s="19">
        <f t="shared" ref="H29:H35" si="13">+G29*0.19</f>
        <v>95000</v>
      </c>
      <c r="I29" s="18">
        <f t="shared" ref="I29:I35" si="14">+G29+H29</f>
        <v>595000</v>
      </c>
      <c r="J29" s="18">
        <f t="shared" ref="J29:J35" si="15">+E29*F29*I29</f>
        <v>0</v>
      </c>
    </row>
    <row r="30" spans="1:10" ht="15.75" x14ac:dyDescent="0.25">
      <c r="A30" s="27">
        <v>63</v>
      </c>
      <c r="B30" s="3" t="s">
        <v>54</v>
      </c>
      <c r="C30" s="36" t="s">
        <v>55</v>
      </c>
      <c r="D30" s="3" t="s">
        <v>14</v>
      </c>
      <c r="E30" s="3">
        <v>200</v>
      </c>
      <c r="F30" s="9"/>
      <c r="G30" s="14">
        <v>400000</v>
      </c>
      <c r="H30" s="19">
        <f t="shared" si="13"/>
        <v>76000</v>
      </c>
      <c r="I30" s="18">
        <f t="shared" si="14"/>
        <v>476000</v>
      </c>
      <c r="J30" s="18">
        <f t="shared" si="15"/>
        <v>0</v>
      </c>
    </row>
    <row r="31" spans="1:10" ht="31.5" x14ac:dyDescent="0.25">
      <c r="A31" s="27">
        <v>65</v>
      </c>
      <c r="B31" s="3" t="s">
        <v>57</v>
      </c>
      <c r="C31" s="36" t="s">
        <v>58</v>
      </c>
      <c r="D31" s="3" t="s">
        <v>14</v>
      </c>
      <c r="E31" s="3">
        <v>200</v>
      </c>
      <c r="F31" s="9"/>
      <c r="G31" s="14">
        <v>10000</v>
      </c>
      <c r="H31" s="19">
        <f t="shared" si="13"/>
        <v>1900</v>
      </c>
      <c r="I31" s="18">
        <f t="shared" si="14"/>
        <v>11900</v>
      </c>
      <c r="J31" s="18">
        <f t="shared" si="15"/>
        <v>0</v>
      </c>
    </row>
    <row r="32" spans="1:10" ht="31.5" x14ac:dyDescent="0.25">
      <c r="A32" s="27">
        <v>68</v>
      </c>
      <c r="B32" s="3" t="s">
        <v>59</v>
      </c>
      <c r="C32" s="36" t="s">
        <v>60</v>
      </c>
      <c r="D32" s="3" t="s">
        <v>13</v>
      </c>
      <c r="E32" s="3">
        <v>10</v>
      </c>
      <c r="F32" s="9"/>
      <c r="G32" s="14">
        <v>300000</v>
      </c>
      <c r="H32" s="19">
        <f t="shared" si="13"/>
        <v>57000</v>
      </c>
      <c r="I32" s="18">
        <f t="shared" si="14"/>
        <v>357000</v>
      </c>
      <c r="J32" s="18">
        <f t="shared" si="15"/>
        <v>0</v>
      </c>
    </row>
    <row r="33" spans="1:10" ht="31.5" x14ac:dyDescent="0.25">
      <c r="A33" s="27">
        <v>69</v>
      </c>
      <c r="B33" s="3" t="s">
        <v>61</v>
      </c>
      <c r="C33" s="36" t="s">
        <v>62</v>
      </c>
      <c r="D33" s="3" t="s">
        <v>63</v>
      </c>
      <c r="E33" s="3">
        <v>10</v>
      </c>
      <c r="F33" s="9"/>
      <c r="G33" s="14">
        <v>110000</v>
      </c>
      <c r="H33" s="19">
        <f t="shared" si="13"/>
        <v>20900</v>
      </c>
      <c r="I33" s="18">
        <f t="shared" si="14"/>
        <v>130900</v>
      </c>
      <c r="J33" s="18">
        <f t="shared" si="15"/>
        <v>0</v>
      </c>
    </row>
    <row r="34" spans="1:10" ht="78.75" x14ac:dyDescent="0.25">
      <c r="A34" s="27">
        <v>70</v>
      </c>
      <c r="B34" s="3" t="s">
        <v>64</v>
      </c>
      <c r="C34" s="2" t="s">
        <v>65</v>
      </c>
      <c r="D34" s="3" t="s">
        <v>35</v>
      </c>
      <c r="E34" s="3">
        <v>1</v>
      </c>
      <c r="F34" s="9"/>
      <c r="G34" s="14">
        <v>810000</v>
      </c>
      <c r="H34" s="19">
        <f t="shared" si="13"/>
        <v>153900</v>
      </c>
      <c r="I34" s="18">
        <f t="shared" si="14"/>
        <v>963900</v>
      </c>
      <c r="J34" s="18">
        <f t="shared" si="15"/>
        <v>0</v>
      </c>
    </row>
    <row r="35" spans="1:10" ht="47.25" x14ac:dyDescent="0.25">
      <c r="A35" s="27">
        <v>71</v>
      </c>
      <c r="B35" s="3" t="s">
        <v>66</v>
      </c>
      <c r="C35" s="2" t="s">
        <v>67</v>
      </c>
      <c r="D35" s="3" t="s">
        <v>56</v>
      </c>
      <c r="E35" s="3">
        <v>10</v>
      </c>
      <c r="F35" s="9"/>
      <c r="G35" s="14">
        <v>140000</v>
      </c>
      <c r="H35" s="19">
        <f t="shared" si="13"/>
        <v>26600</v>
      </c>
      <c r="I35" s="18">
        <f t="shared" si="14"/>
        <v>166600</v>
      </c>
      <c r="J35" s="18">
        <f t="shared" si="15"/>
        <v>0</v>
      </c>
    </row>
    <row r="36" spans="1:10" ht="15.6" customHeight="1" x14ac:dyDescent="0.25">
      <c r="A36" s="51" t="s">
        <v>68</v>
      </c>
      <c r="B36" s="51"/>
      <c r="C36" s="51"/>
      <c r="D36" s="51"/>
      <c r="E36" s="51"/>
      <c r="F36" s="51"/>
      <c r="G36" s="16"/>
      <c r="H36" s="16"/>
      <c r="I36" s="16"/>
      <c r="J36" s="17"/>
    </row>
    <row r="37" spans="1:10" ht="191.25" x14ac:dyDescent="0.25">
      <c r="A37" s="45">
        <v>73</v>
      </c>
      <c r="B37" s="37" t="s">
        <v>69</v>
      </c>
      <c r="C37" s="37" t="s">
        <v>70</v>
      </c>
      <c r="D37" s="4" t="s">
        <v>13</v>
      </c>
      <c r="E37" s="4">
        <v>1</v>
      </c>
      <c r="F37" s="9"/>
      <c r="G37" s="14">
        <v>11800000</v>
      </c>
      <c r="H37" s="19">
        <f t="shared" ref="H37:H38" si="16">+G37*0.19</f>
        <v>2242000</v>
      </c>
      <c r="I37" s="18">
        <f t="shared" ref="I37:I38" si="17">+G37+H37</f>
        <v>14042000</v>
      </c>
      <c r="J37" s="18">
        <f t="shared" ref="J37:J38" si="18">+E37*F37*I37</f>
        <v>0</v>
      </c>
    </row>
    <row r="38" spans="1:10" ht="25.5" x14ac:dyDescent="0.25">
      <c r="A38" s="46">
        <v>79</v>
      </c>
      <c r="B38" s="38" t="s">
        <v>71</v>
      </c>
      <c r="C38" s="39" t="s">
        <v>72</v>
      </c>
      <c r="D38" s="4" t="s">
        <v>14</v>
      </c>
      <c r="E38" s="4">
        <v>160</v>
      </c>
      <c r="F38" s="9"/>
      <c r="G38" s="14">
        <v>10000</v>
      </c>
      <c r="H38" s="19">
        <f t="shared" si="16"/>
        <v>1900</v>
      </c>
      <c r="I38" s="18">
        <f t="shared" si="17"/>
        <v>11900</v>
      </c>
      <c r="J38" s="18">
        <f t="shared" si="18"/>
        <v>0</v>
      </c>
    </row>
    <row r="39" spans="1:10" ht="15.6" customHeight="1" x14ac:dyDescent="0.25">
      <c r="A39" s="51" t="s">
        <v>73</v>
      </c>
      <c r="B39" s="51"/>
      <c r="C39" s="51"/>
      <c r="D39" s="51"/>
      <c r="E39" s="51"/>
      <c r="F39" s="51"/>
      <c r="G39" s="16"/>
      <c r="H39" s="16"/>
      <c r="I39" s="16"/>
      <c r="J39" s="17"/>
    </row>
    <row r="40" spans="1:10" ht="102" x14ac:dyDescent="0.25">
      <c r="A40" s="41">
        <v>82</v>
      </c>
      <c r="B40" s="6" t="s">
        <v>74</v>
      </c>
      <c r="C40" s="6" t="s">
        <v>75</v>
      </c>
      <c r="D40" s="6" t="s">
        <v>14</v>
      </c>
      <c r="E40" s="6">
        <v>20</v>
      </c>
      <c r="F40" s="9"/>
      <c r="G40" s="14">
        <v>39000</v>
      </c>
      <c r="H40" s="19">
        <f t="shared" ref="H40" si="19">+G40*0.19</f>
        <v>7410</v>
      </c>
      <c r="I40" s="18">
        <f t="shared" ref="I40" si="20">+G40+H40</f>
        <v>46410</v>
      </c>
      <c r="J40" s="18">
        <f t="shared" ref="J40" si="21">+E40*F40*I40</f>
        <v>0</v>
      </c>
    </row>
    <row r="41" spans="1:10" ht="15.6" customHeight="1" x14ac:dyDescent="0.25">
      <c r="A41" s="51" t="s">
        <v>76</v>
      </c>
      <c r="B41" s="51"/>
      <c r="C41" s="51"/>
      <c r="D41" s="51"/>
      <c r="E41" s="51"/>
      <c r="F41" s="51"/>
      <c r="G41" s="16"/>
      <c r="H41" s="16"/>
      <c r="I41" s="16"/>
      <c r="J41" s="17"/>
    </row>
    <row r="42" spans="1:10" ht="15.6" customHeight="1" x14ac:dyDescent="0.2">
      <c r="A42" s="41">
        <v>86</v>
      </c>
      <c r="B42" s="6" t="s">
        <v>82</v>
      </c>
      <c r="C42" s="40" t="s">
        <v>137</v>
      </c>
      <c r="D42" s="6" t="s">
        <v>14</v>
      </c>
      <c r="E42" s="6">
        <v>12</v>
      </c>
      <c r="F42" s="21"/>
      <c r="G42" s="14">
        <v>110000</v>
      </c>
      <c r="H42" s="19">
        <f t="shared" ref="H42" si="22">+G42*0.19</f>
        <v>20900</v>
      </c>
      <c r="I42" s="18">
        <f t="shared" ref="I42" si="23">+G42+H42</f>
        <v>130900</v>
      </c>
      <c r="J42" s="18">
        <f t="shared" ref="J42" si="24">+E42*F42*I42</f>
        <v>0</v>
      </c>
    </row>
    <row r="43" spans="1:10" ht="38.25" x14ac:dyDescent="0.25">
      <c r="A43" s="41">
        <v>87</v>
      </c>
      <c r="B43" s="6" t="s">
        <v>83</v>
      </c>
      <c r="C43" s="6" t="s">
        <v>77</v>
      </c>
      <c r="D43" s="6" t="s">
        <v>14</v>
      </c>
      <c r="E43" s="6">
        <v>6</v>
      </c>
      <c r="F43" s="9"/>
      <c r="G43" s="14">
        <v>115000</v>
      </c>
      <c r="H43" s="19">
        <f t="shared" ref="H43:H47" si="25">+G43*0.19</f>
        <v>21850</v>
      </c>
      <c r="I43" s="18">
        <f t="shared" ref="I43:I47" si="26">+G43+H43</f>
        <v>136850</v>
      </c>
      <c r="J43" s="18">
        <f t="shared" ref="J43:J47" si="27">+E43*F43*I43</f>
        <v>0</v>
      </c>
    </row>
    <row r="44" spans="1:10" ht="51" x14ac:dyDescent="0.25">
      <c r="A44" s="41">
        <v>90</v>
      </c>
      <c r="B44" s="6" t="s">
        <v>84</v>
      </c>
      <c r="C44" s="6" t="s">
        <v>78</v>
      </c>
      <c r="D44" s="6" t="s">
        <v>25</v>
      </c>
      <c r="E44" s="6">
        <v>32</v>
      </c>
      <c r="F44" s="9"/>
      <c r="G44" s="14">
        <v>150000</v>
      </c>
      <c r="H44" s="19">
        <f t="shared" si="25"/>
        <v>28500</v>
      </c>
      <c r="I44" s="18">
        <f t="shared" si="26"/>
        <v>178500</v>
      </c>
      <c r="J44" s="18">
        <f t="shared" si="27"/>
        <v>0</v>
      </c>
    </row>
    <row r="45" spans="1:10" ht="15.75" x14ac:dyDescent="0.25">
      <c r="A45" s="41">
        <v>91</v>
      </c>
      <c r="B45" s="6" t="s">
        <v>85</v>
      </c>
      <c r="C45" s="6" t="s">
        <v>141</v>
      </c>
      <c r="D45" s="6" t="s">
        <v>25</v>
      </c>
      <c r="E45" s="6">
        <v>16</v>
      </c>
      <c r="F45" s="9"/>
      <c r="G45" s="14">
        <v>150000</v>
      </c>
      <c r="H45" s="19">
        <f t="shared" si="25"/>
        <v>28500</v>
      </c>
      <c r="I45" s="18">
        <f t="shared" si="26"/>
        <v>178500</v>
      </c>
      <c r="J45" s="18">
        <f t="shared" si="27"/>
        <v>0</v>
      </c>
    </row>
    <row r="46" spans="1:10" ht="38.25" x14ac:dyDescent="0.25">
      <c r="A46" s="41">
        <v>92</v>
      </c>
      <c r="B46" s="6" t="s">
        <v>86</v>
      </c>
      <c r="C46" s="6" t="s">
        <v>79</v>
      </c>
      <c r="D46" s="6" t="s">
        <v>25</v>
      </c>
      <c r="E46" s="6">
        <v>32</v>
      </c>
      <c r="F46" s="9"/>
      <c r="G46" s="14">
        <v>174000</v>
      </c>
      <c r="H46" s="19">
        <f t="shared" si="25"/>
        <v>33060</v>
      </c>
      <c r="I46" s="18">
        <f t="shared" si="26"/>
        <v>207060</v>
      </c>
      <c r="J46" s="18">
        <f t="shared" si="27"/>
        <v>0</v>
      </c>
    </row>
    <row r="47" spans="1:10" ht="58.9" customHeight="1" x14ac:dyDescent="0.25">
      <c r="A47" s="41">
        <v>97</v>
      </c>
      <c r="B47" s="6" t="s">
        <v>80</v>
      </c>
      <c r="C47" s="6" t="s">
        <v>81</v>
      </c>
      <c r="D47" s="6" t="s">
        <v>14</v>
      </c>
      <c r="E47" s="6">
        <v>120</v>
      </c>
      <c r="F47" s="9"/>
      <c r="G47" s="14">
        <v>15000</v>
      </c>
      <c r="H47" s="19">
        <f t="shared" si="25"/>
        <v>2850</v>
      </c>
      <c r="I47" s="18">
        <f t="shared" si="26"/>
        <v>17850</v>
      </c>
      <c r="J47" s="18">
        <f t="shared" si="27"/>
        <v>0</v>
      </c>
    </row>
    <row r="48" spans="1:10" ht="15.6" customHeight="1" x14ac:dyDescent="0.25">
      <c r="A48" s="51" t="s">
        <v>88</v>
      </c>
      <c r="B48" s="51"/>
      <c r="C48" s="51"/>
      <c r="D48" s="51"/>
      <c r="E48" s="51"/>
      <c r="F48" s="51"/>
      <c r="G48" s="16"/>
      <c r="H48" s="16"/>
      <c r="I48" s="16"/>
      <c r="J48" s="17"/>
    </row>
    <row r="49" spans="1:10" ht="45" x14ac:dyDescent="0.25">
      <c r="A49" s="41">
        <v>102</v>
      </c>
      <c r="B49" s="10" t="s">
        <v>89</v>
      </c>
      <c r="C49" s="10" t="s">
        <v>90</v>
      </c>
      <c r="D49" s="10" t="s">
        <v>14</v>
      </c>
      <c r="E49" s="10">
        <v>12</v>
      </c>
      <c r="F49" s="9"/>
      <c r="G49" s="14">
        <v>25000</v>
      </c>
      <c r="H49" s="19">
        <f t="shared" ref="H49:H50" si="28">+G49*0.19</f>
        <v>4750</v>
      </c>
      <c r="I49" s="18">
        <f t="shared" ref="I49:I50" si="29">+G49+H49</f>
        <v>29750</v>
      </c>
      <c r="J49" s="18">
        <f t="shared" ref="J49:J50" si="30">+E49*F49*I49</f>
        <v>0</v>
      </c>
    </row>
    <row r="50" spans="1:10" ht="153" x14ac:dyDescent="0.25">
      <c r="A50" s="41">
        <v>110</v>
      </c>
      <c r="B50" s="10" t="s">
        <v>91</v>
      </c>
      <c r="C50" s="6" t="s">
        <v>122</v>
      </c>
      <c r="D50" s="10" t="s">
        <v>14</v>
      </c>
      <c r="E50" s="10">
        <v>42</v>
      </c>
      <c r="F50" s="9"/>
      <c r="G50" s="14">
        <v>15000</v>
      </c>
      <c r="H50" s="19">
        <f t="shared" si="28"/>
        <v>2850</v>
      </c>
      <c r="I50" s="18">
        <f t="shared" si="29"/>
        <v>17850</v>
      </c>
      <c r="J50" s="18">
        <f t="shared" si="30"/>
        <v>0</v>
      </c>
    </row>
    <row r="51" spans="1:10" ht="105" x14ac:dyDescent="0.25">
      <c r="A51" s="41">
        <v>133</v>
      </c>
      <c r="B51" s="10" t="s">
        <v>92</v>
      </c>
      <c r="C51" s="10" t="s">
        <v>93</v>
      </c>
      <c r="D51" s="10" t="s">
        <v>87</v>
      </c>
      <c r="E51" s="10">
        <v>1</v>
      </c>
      <c r="F51" s="9"/>
      <c r="G51" s="14">
        <v>1300000</v>
      </c>
      <c r="H51" s="14">
        <f t="shared" ref="H51:H53" si="31">+G51*0.19</f>
        <v>247000</v>
      </c>
      <c r="I51" s="18">
        <v>1155000</v>
      </c>
      <c r="J51" s="18">
        <f t="shared" ref="J51:J53" si="32">+E51*F51*I51</f>
        <v>0</v>
      </c>
    </row>
    <row r="52" spans="1:10" ht="90" x14ac:dyDescent="0.25">
      <c r="A52" s="41">
        <v>134</v>
      </c>
      <c r="B52" s="10" t="s">
        <v>138</v>
      </c>
      <c r="C52" s="10" t="s">
        <v>139</v>
      </c>
      <c r="D52" s="10" t="s">
        <v>87</v>
      </c>
      <c r="E52" s="10">
        <v>1</v>
      </c>
      <c r="F52" s="9"/>
      <c r="G52" s="14">
        <v>400000</v>
      </c>
      <c r="H52" s="14">
        <f t="shared" si="31"/>
        <v>76000</v>
      </c>
      <c r="I52" s="18">
        <f t="shared" ref="I51:I52" si="33">+G52+H52</f>
        <v>476000</v>
      </c>
      <c r="J52" s="18">
        <f t="shared" si="32"/>
        <v>0</v>
      </c>
    </row>
    <row r="53" spans="1:10" ht="60" x14ac:dyDescent="0.25">
      <c r="A53" s="41">
        <v>135</v>
      </c>
      <c r="B53" s="10" t="s">
        <v>38</v>
      </c>
      <c r="C53" s="10" t="s">
        <v>94</v>
      </c>
      <c r="D53" s="10" t="s">
        <v>40</v>
      </c>
      <c r="E53" s="10">
        <v>1</v>
      </c>
      <c r="F53" s="9"/>
      <c r="G53" s="14">
        <v>430000</v>
      </c>
      <c r="H53" s="14">
        <f t="shared" si="31"/>
        <v>81700</v>
      </c>
      <c r="I53" s="18">
        <f>+G53+H53</f>
        <v>511700</v>
      </c>
      <c r="J53" s="18">
        <f t="shared" si="32"/>
        <v>0</v>
      </c>
    </row>
    <row r="54" spans="1:10" ht="15.75" customHeight="1" x14ac:dyDescent="0.25">
      <c r="A54" s="51" t="s">
        <v>95</v>
      </c>
      <c r="B54" s="51"/>
      <c r="C54" s="51"/>
      <c r="D54" s="81"/>
      <c r="E54" s="81"/>
      <c r="F54" s="82"/>
      <c r="G54" s="14"/>
      <c r="H54" s="14"/>
      <c r="I54" s="15"/>
      <c r="J54" s="15"/>
    </row>
    <row r="55" spans="1:10" ht="210" x14ac:dyDescent="0.25">
      <c r="A55" s="41">
        <v>137</v>
      </c>
      <c r="B55" s="11" t="s">
        <v>96</v>
      </c>
      <c r="C55" s="11" t="s">
        <v>97</v>
      </c>
      <c r="D55" s="11" t="s">
        <v>14</v>
      </c>
      <c r="E55" s="11">
        <v>10</v>
      </c>
      <c r="F55" s="9"/>
      <c r="G55" s="14">
        <v>1590000</v>
      </c>
      <c r="H55" s="14">
        <f t="shared" ref="H55:H65" si="34">+G55*0.19</f>
        <v>302100</v>
      </c>
      <c r="I55" s="18">
        <f t="shared" ref="I55:I65" si="35">+G55+H55</f>
        <v>1892100</v>
      </c>
      <c r="J55" s="18">
        <f t="shared" ref="J55:J65" si="36">+E55*F55*I55</f>
        <v>0</v>
      </c>
    </row>
    <row r="56" spans="1:10" ht="60" x14ac:dyDescent="0.25">
      <c r="A56" s="41">
        <v>149</v>
      </c>
      <c r="B56" s="11" t="s">
        <v>98</v>
      </c>
      <c r="C56" s="11" t="s">
        <v>99</v>
      </c>
      <c r="D56" s="11" t="s">
        <v>25</v>
      </c>
      <c r="E56" s="11">
        <v>4</v>
      </c>
      <c r="F56" s="9"/>
      <c r="G56" s="14">
        <v>830000</v>
      </c>
      <c r="H56" s="14">
        <f t="shared" si="34"/>
        <v>157700</v>
      </c>
      <c r="I56" s="18">
        <f t="shared" si="35"/>
        <v>987700</v>
      </c>
      <c r="J56" s="18">
        <f t="shared" si="36"/>
        <v>0</v>
      </c>
    </row>
    <row r="57" spans="1:10" ht="45" x14ac:dyDescent="0.25">
      <c r="A57" s="47">
        <v>150</v>
      </c>
      <c r="B57" s="11" t="s">
        <v>100</v>
      </c>
      <c r="C57" s="11" t="s">
        <v>101</v>
      </c>
      <c r="D57" s="11" t="s">
        <v>25</v>
      </c>
      <c r="E57" s="11">
        <v>1</v>
      </c>
      <c r="F57" s="9"/>
      <c r="G57" s="14">
        <v>3700000</v>
      </c>
      <c r="H57" s="14">
        <f t="shared" si="34"/>
        <v>703000</v>
      </c>
      <c r="I57" s="18">
        <f t="shared" si="35"/>
        <v>4403000</v>
      </c>
      <c r="J57" s="18">
        <f t="shared" si="36"/>
        <v>0</v>
      </c>
    </row>
    <row r="58" spans="1:10" ht="60" x14ac:dyDescent="0.25">
      <c r="A58" s="41">
        <v>151</v>
      </c>
      <c r="B58" s="11" t="s">
        <v>102</v>
      </c>
      <c r="C58" s="12" t="s">
        <v>103</v>
      </c>
      <c r="D58" s="11" t="s">
        <v>25</v>
      </c>
      <c r="E58" s="11">
        <v>1</v>
      </c>
      <c r="F58" s="9"/>
      <c r="G58" s="14">
        <v>1550000</v>
      </c>
      <c r="H58" s="14">
        <f t="shared" si="34"/>
        <v>294500</v>
      </c>
      <c r="I58" s="18">
        <f t="shared" si="35"/>
        <v>1844500</v>
      </c>
      <c r="J58" s="18">
        <f t="shared" si="36"/>
        <v>0</v>
      </c>
    </row>
    <row r="59" spans="1:10" ht="45" x14ac:dyDescent="0.25">
      <c r="A59" s="41">
        <v>152</v>
      </c>
      <c r="B59" s="11" t="s">
        <v>104</v>
      </c>
      <c r="C59" s="11" t="s">
        <v>105</v>
      </c>
      <c r="D59" s="11" t="s">
        <v>25</v>
      </c>
      <c r="E59" s="11">
        <v>1</v>
      </c>
      <c r="F59" s="9"/>
      <c r="G59" s="14">
        <v>1100000</v>
      </c>
      <c r="H59" s="14">
        <f t="shared" si="34"/>
        <v>209000</v>
      </c>
      <c r="I59" s="18">
        <f t="shared" si="35"/>
        <v>1309000</v>
      </c>
      <c r="J59" s="18">
        <f t="shared" si="36"/>
        <v>0</v>
      </c>
    </row>
    <row r="60" spans="1:10" ht="60" x14ac:dyDescent="0.25">
      <c r="A60" s="41">
        <v>153</v>
      </c>
      <c r="B60" s="11" t="s">
        <v>106</v>
      </c>
      <c r="C60" s="11" t="s">
        <v>107</v>
      </c>
      <c r="D60" s="11" t="s">
        <v>25</v>
      </c>
      <c r="E60" s="11">
        <v>1</v>
      </c>
      <c r="F60" s="9"/>
      <c r="G60" s="14">
        <v>1050000</v>
      </c>
      <c r="H60" s="14">
        <f t="shared" si="34"/>
        <v>199500</v>
      </c>
      <c r="I60" s="18">
        <f t="shared" si="35"/>
        <v>1249500</v>
      </c>
      <c r="J60" s="18">
        <f t="shared" si="36"/>
        <v>0</v>
      </c>
    </row>
    <row r="61" spans="1:10" ht="60" x14ac:dyDescent="0.25">
      <c r="A61" s="41">
        <v>154</v>
      </c>
      <c r="B61" s="11" t="s">
        <v>11</v>
      </c>
      <c r="C61" s="11" t="s">
        <v>108</v>
      </c>
      <c r="D61" s="11" t="s">
        <v>109</v>
      </c>
      <c r="E61" s="11">
        <v>100</v>
      </c>
      <c r="F61" s="9"/>
      <c r="G61" s="14">
        <v>10000</v>
      </c>
      <c r="H61" s="14">
        <f t="shared" si="34"/>
        <v>1900</v>
      </c>
      <c r="I61" s="18">
        <f t="shared" si="35"/>
        <v>11900</v>
      </c>
      <c r="J61" s="18">
        <f t="shared" si="36"/>
        <v>0</v>
      </c>
    </row>
    <row r="62" spans="1:10" ht="45" x14ac:dyDescent="0.25">
      <c r="A62" s="41">
        <v>155</v>
      </c>
      <c r="B62" s="11" t="s">
        <v>110</v>
      </c>
      <c r="C62" s="11" t="s">
        <v>111</v>
      </c>
      <c r="D62" s="11" t="s">
        <v>41</v>
      </c>
      <c r="E62" s="11">
        <v>100</v>
      </c>
      <c r="F62" s="9"/>
      <c r="G62" s="14">
        <v>50000</v>
      </c>
      <c r="H62" s="14">
        <f t="shared" si="34"/>
        <v>9500</v>
      </c>
      <c r="I62" s="18">
        <f t="shared" si="35"/>
        <v>59500</v>
      </c>
      <c r="J62" s="18">
        <f t="shared" si="36"/>
        <v>0</v>
      </c>
    </row>
    <row r="63" spans="1:10" ht="135" x14ac:dyDescent="0.25">
      <c r="A63" s="41">
        <v>160</v>
      </c>
      <c r="B63" s="10" t="s">
        <v>112</v>
      </c>
      <c r="C63" s="10" t="s">
        <v>113</v>
      </c>
      <c r="D63" s="10" t="s">
        <v>14</v>
      </c>
      <c r="E63" s="10">
        <v>6</v>
      </c>
      <c r="F63" s="9"/>
      <c r="G63" s="14">
        <v>19000</v>
      </c>
      <c r="H63" s="14">
        <f t="shared" si="34"/>
        <v>3610</v>
      </c>
      <c r="I63" s="18">
        <f t="shared" si="35"/>
        <v>22610</v>
      </c>
      <c r="J63" s="18">
        <f t="shared" si="36"/>
        <v>0</v>
      </c>
    </row>
    <row r="64" spans="1:10" ht="195" x14ac:dyDescent="0.25">
      <c r="A64" s="41">
        <v>166</v>
      </c>
      <c r="B64" s="10" t="s">
        <v>98</v>
      </c>
      <c r="C64" s="10" t="s">
        <v>114</v>
      </c>
      <c r="D64" s="10" t="s">
        <v>25</v>
      </c>
      <c r="E64" s="10">
        <v>1</v>
      </c>
      <c r="F64" s="9"/>
      <c r="G64" s="14">
        <v>870000</v>
      </c>
      <c r="H64" s="14">
        <f t="shared" si="34"/>
        <v>165300</v>
      </c>
      <c r="I64" s="18">
        <f t="shared" si="35"/>
        <v>1035300</v>
      </c>
      <c r="J64" s="18">
        <f t="shared" si="36"/>
        <v>0</v>
      </c>
    </row>
    <row r="65" spans="1:10" ht="120" x14ac:dyDescent="0.25">
      <c r="A65" s="41">
        <v>168</v>
      </c>
      <c r="B65" s="10" t="s">
        <v>115</v>
      </c>
      <c r="C65" s="10" t="s">
        <v>116</v>
      </c>
      <c r="D65" s="10" t="s">
        <v>25</v>
      </c>
      <c r="E65" s="10">
        <v>1</v>
      </c>
      <c r="F65" s="9"/>
      <c r="G65" s="14">
        <v>3700000</v>
      </c>
      <c r="H65" s="14">
        <f t="shared" si="34"/>
        <v>703000</v>
      </c>
      <c r="I65" s="18">
        <f t="shared" si="35"/>
        <v>4403000</v>
      </c>
      <c r="J65" s="18">
        <f t="shared" si="36"/>
        <v>0</v>
      </c>
    </row>
    <row r="66" spans="1:10" ht="15.75" customHeight="1" x14ac:dyDescent="0.25">
      <c r="A66" s="51" t="s">
        <v>120</v>
      </c>
      <c r="B66" s="51"/>
      <c r="C66" s="51"/>
      <c r="D66" s="51"/>
      <c r="E66" s="51"/>
      <c r="F66" s="51"/>
      <c r="G66" s="14"/>
      <c r="H66" s="14"/>
      <c r="I66" s="15"/>
      <c r="J66" s="15"/>
    </row>
    <row r="67" spans="1:10" ht="15.75" customHeight="1" thickBot="1" x14ac:dyDescent="0.3">
      <c r="A67" s="41">
        <v>171</v>
      </c>
      <c r="B67" s="10" t="s">
        <v>117</v>
      </c>
      <c r="C67" s="10" t="s">
        <v>118</v>
      </c>
      <c r="D67" s="10" t="s">
        <v>25</v>
      </c>
      <c r="E67" s="10">
        <v>1</v>
      </c>
      <c r="F67" s="49"/>
      <c r="G67" s="14">
        <v>1650000</v>
      </c>
      <c r="H67" s="14">
        <f t="shared" ref="H67" si="37">+G67*0.19</f>
        <v>313500</v>
      </c>
      <c r="I67" s="18">
        <f t="shared" ref="I67" si="38">+G67+H67</f>
        <v>1963500</v>
      </c>
      <c r="J67" s="18">
        <f t="shared" ref="J67" si="39">+E67*F67*I67</f>
        <v>0</v>
      </c>
    </row>
    <row r="68" spans="1:10" ht="105.75" thickBot="1" x14ac:dyDescent="0.3">
      <c r="A68" s="41">
        <v>175</v>
      </c>
      <c r="B68" s="42" t="s">
        <v>71</v>
      </c>
      <c r="C68" s="42" t="s">
        <v>119</v>
      </c>
      <c r="D68" s="42" t="s">
        <v>14</v>
      </c>
      <c r="E68" s="42">
        <v>120</v>
      </c>
      <c r="F68" s="9"/>
      <c r="G68" s="14">
        <v>10000</v>
      </c>
      <c r="H68" s="14">
        <f t="shared" ref="H68" si="40">+G68*0.19</f>
        <v>1900</v>
      </c>
      <c r="I68" s="18">
        <f t="shared" ref="I68" si="41">+G68+H68</f>
        <v>11900</v>
      </c>
      <c r="J68" s="18">
        <f t="shared" ref="J68" si="42">+E68*F68*I68</f>
        <v>0</v>
      </c>
    </row>
    <row r="69" spans="1:10" ht="60.75" thickBot="1" x14ac:dyDescent="0.3">
      <c r="A69" s="6">
        <v>179</v>
      </c>
      <c r="B69" s="42" t="s">
        <v>147</v>
      </c>
      <c r="C69" s="42" t="s">
        <v>148</v>
      </c>
      <c r="D69" s="42" t="s">
        <v>14</v>
      </c>
      <c r="E69" s="42">
        <v>120</v>
      </c>
      <c r="F69" s="50"/>
      <c r="G69" s="14">
        <v>26500</v>
      </c>
      <c r="H69" s="14">
        <f t="shared" ref="H69" si="43">+G69*0.19</f>
        <v>5035</v>
      </c>
      <c r="I69" s="18">
        <f t="shared" ref="I69" si="44">+G69+H69</f>
        <v>31535</v>
      </c>
      <c r="J69" s="18">
        <f t="shared" ref="J69" si="45">+E69*F69*I69</f>
        <v>0</v>
      </c>
    </row>
    <row r="70" spans="1:10" ht="26.25" x14ac:dyDescent="0.25">
      <c r="A70" s="61" t="s">
        <v>7</v>
      </c>
      <c r="B70" s="62"/>
      <c r="C70" s="62"/>
      <c r="D70" s="62"/>
      <c r="E70" s="62"/>
      <c r="F70" s="63"/>
      <c r="G70" s="20">
        <f>+SUM(G8:G68)</f>
        <v>57057900</v>
      </c>
      <c r="H70" s="20">
        <f t="shared" ref="H70:J70" si="46">+SUM(H8:H68)</f>
        <v>10841001</v>
      </c>
      <c r="I70" s="20">
        <f t="shared" si="46"/>
        <v>67506901</v>
      </c>
      <c r="J70" s="20">
        <f t="shared" si="46"/>
        <v>0</v>
      </c>
    </row>
    <row r="72" spans="1:10" ht="26.25" customHeight="1" x14ac:dyDescent="0.25">
      <c r="A72" s="52" t="s">
        <v>127</v>
      </c>
      <c r="B72" s="53"/>
      <c r="C72" s="56" t="s">
        <v>146</v>
      </c>
      <c r="D72" s="57"/>
    </row>
    <row r="73" spans="1:10" ht="61.5" customHeight="1" x14ac:dyDescent="0.25">
      <c r="A73" s="54" t="s">
        <v>128</v>
      </c>
      <c r="B73" s="55"/>
      <c r="C73" s="58"/>
      <c r="D73" s="59"/>
      <c r="E73"/>
    </row>
    <row r="74" spans="1:10" ht="16.5" customHeight="1" x14ac:dyDescent="0.25">
      <c r="A74" s="54" t="s">
        <v>129</v>
      </c>
      <c r="B74" s="55"/>
      <c r="C74" s="60">
        <v>46121</v>
      </c>
      <c r="D74" s="59"/>
    </row>
  </sheetData>
  <mergeCells count="24">
    <mergeCell ref="A7:E7"/>
    <mergeCell ref="A10:E10"/>
    <mergeCell ref="A28:F28"/>
    <mergeCell ref="A36:F36"/>
    <mergeCell ref="A41:F41"/>
    <mergeCell ref="A2:J2"/>
    <mergeCell ref="A4:C5"/>
    <mergeCell ref="D4:F4"/>
    <mergeCell ref="D5:F5"/>
    <mergeCell ref="G4:J4"/>
    <mergeCell ref="G5:J5"/>
    <mergeCell ref="A3:J3"/>
    <mergeCell ref="A39:F39"/>
    <mergeCell ref="A16:F16"/>
    <mergeCell ref="A72:B72"/>
    <mergeCell ref="A73:B73"/>
    <mergeCell ref="A74:B74"/>
    <mergeCell ref="C72:D72"/>
    <mergeCell ref="C73:D73"/>
    <mergeCell ref="C74:D74"/>
    <mergeCell ref="A70:F70"/>
    <mergeCell ref="A66:F66"/>
    <mergeCell ref="A54:F54"/>
    <mergeCell ref="A48:F48"/>
  </mergeCells>
  <pageMargins left="0.7" right="0.7" top="0.75" bottom="0.75" header="0.3" footer="0.3"/>
  <pageSetup scale="3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cotizacion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BRAVO  MARIÑO</dc:creator>
  <cp:lastModifiedBy>Diana Guevara</cp:lastModifiedBy>
  <dcterms:created xsi:type="dcterms:W3CDTF">2026-01-26T22:55:40Z</dcterms:created>
  <dcterms:modified xsi:type="dcterms:W3CDTF">2026-06-11T16:21:33Z</dcterms:modified>
</cp:coreProperties>
</file>